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SO 01 - Študentský intern..." sheetId="2" r:id="rId2"/>
    <sheet name="SO 02 - Zdravotechnika" sheetId="3" r:id="rId3"/>
    <sheet name="SO 03 - Vetranie" sheetId="4" r:id="rId4"/>
    <sheet name="SO 04 - Silnoprúd" sheetId="5" r:id="rId5"/>
    <sheet name="SO 05 - Prístupový systém" sheetId="6" r:id="rId6"/>
    <sheet name="SO 06 - Štrukturovaná kab..." sheetId="7" r:id="rId7"/>
    <sheet name="SO 07 - EPS" sheetId="8" r:id="rId8"/>
    <sheet name="SO 08 - HSP" sheetId="9" r:id="rId9"/>
  </sheets>
  <definedNames>
    <definedName name="_xlnm.Print_Area" localSheetId="0">'Rekapitulácia stavby'!$D$4:$AO$76,'Rekapitulácia stavby'!$C$82:$AQ$103</definedName>
    <definedName name="_xlnm.Print_Titles" localSheetId="0">'Rekapitulácia stavby'!$92:$92</definedName>
    <definedName name="_xlnm._FilterDatabase" localSheetId="1" hidden="1">'SO 01 - Študentský intern...'!$C$132:$K$274</definedName>
    <definedName name="_xlnm.Print_Area" localSheetId="1">'SO 01 - Študentský intern...'!$C$4:$J$76,'SO 01 - Študentský intern...'!$C$82:$J$114,'SO 01 - Študentský intern...'!$C$120:$J$274</definedName>
    <definedName name="_xlnm.Print_Titles" localSheetId="1">'SO 01 - Študentský intern...'!$132:$132</definedName>
    <definedName name="_xlnm._FilterDatabase" localSheetId="2" hidden="1">'SO 02 - Zdravotechnika'!$C$120:$K$211</definedName>
    <definedName name="_xlnm.Print_Area" localSheetId="2">'SO 02 - Zdravotechnika'!$C$4:$J$76,'SO 02 - Zdravotechnika'!$C$82:$J$102,'SO 02 - Zdravotechnika'!$C$108:$J$211</definedName>
    <definedName name="_xlnm.Print_Titles" localSheetId="2">'SO 02 - Zdravotechnika'!$120:$120</definedName>
    <definedName name="_xlnm._FilterDatabase" localSheetId="3" hidden="1">'SO 03 - Vetranie'!$C$118:$K$142</definedName>
    <definedName name="_xlnm.Print_Area" localSheetId="3">'SO 03 - Vetranie'!$C$4:$J$76,'SO 03 - Vetranie'!$C$82:$J$100,'SO 03 - Vetranie'!$C$106:$J$142</definedName>
    <definedName name="_xlnm.Print_Titles" localSheetId="3">'SO 03 - Vetranie'!$118:$118</definedName>
    <definedName name="_xlnm._FilterDatabase" localSheetId="4" hidden="1">'SO 04 - Silnoprúd'!$C$132:$K$423</definedName>
    <definedName name="_xlnm.Print_Area" localSheetId="4">'SO 04 - Silnoprúd'!$C$4:$J$76,'SO 04 - Silnoprúd'!$C$82:$J$114,'SO 04 - Silnoprúd'!$C$120:$J$423</definedName>
    <definedName name="_xlnm.Print_Titles" localSheetId="4">'SO 04 - Silnoprúd'!$132:$132</definedName>
    <definedName name="_xlnm._FilterDatabase" localSheetId="5" hidden="1">'SO 05 - Prístupový systém'!$C$122:$K$217</definedName>
    <definedName name="_xlnm.Print_Area" localSheetId="5">'SO 05 - Prístupový systém'!$C$4:$J$76,'SO 05 - Prístupový systém'!$C$82:$J$104,'SO 05 - Prístupový systém'!$C$110:$J$217</definedName>
    <definedName name="_xlnm.Print_Titles" localSheetId="5">'SO 05 - Prístupový systém'!$122:$122</definedName>
    <definedName name="_xlnm._FilterDatabase" localSheetId="6" hidden="1">'SO 06 - Štrukturovaná kab...'!$C$123:$K$255</definedName>
    <definedName name="_xlnm.Print_Area" localSheetId="6">'SO 06 - Štrukturovaná kab...'!$C$4:$J$76,'SO 06 - Štrukturovaná kab...'!$C$82:$J$105,'SO 06 - Štrukturovaná kab...'!$C$111:$J$255</definedName>
    <definedName name="_xlnm.Print_Titles" localSheetId="6">'SO 06 - Štrukturovaná kab...'!$123:$123</definedName>
    <definedName name="_xlnm._FilterDatabase" localSheetId="7" hidden="1">'SO 07 - EPS'!$C$121:$K$170</definedName>
    <definedName name="_xlnm.Print_Area" localSheetId="7">'SO 07 - EPS'!$C$4:$J$76,'SO 07 - EPS'!$C$82:$J$103,'SO 07 - EPS'!$C$109:$J$170</definedName>
    <definedName name="_xlnm.Print_Titles" localSheetId="7">'SO 07 - EPS'!$121:$121</definedName>
    <definedName name="_xlnm._FilterDatabase" localSheetId="8" hidden="1">'SO 08 - HSP'!$C$121:$K$168</definedName>
    <definedName name="_xlnm.Print_Area" localSheetId="8">'SO 08 - HSP'!$C$4:$J$76,'SO 08 - HSP'!$C$82:$J$103,'SO 08 - HSP'!$C$109:$J$168</definedName>
    <definedName name="_xlnm.Print_Titles" localSheetId="8">'SO 08 - HSP'!$121:$121</definedName>
  </definedNames>
  <calcPr/>
</workbook>
</file>

<file path=xl/calcChain.xml><?xml version="1.0" encoding="utf-8"?>
<calcChain xmlns="http://schemas.openxmlformats.org/spreadsheetml/2006/main">
  <c i="9" l="1" r="J123"/>
  <c r="J37"/>
  <c r="J36"/>
  <c i="1" r="AY102"/>
  <c i="9" r="J35"/>
  <c i="1" r="AX102"/>
  <c i="9" r="BI168"/>
  <c r="BH168"/>
  <c r="BG168"/>
  <c r="BE168"/>
  <c r="T168"/>
  <c r="T167"/>
  <c r="R168"/>
  <c r="R167"/>
  <c r="P168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J97"/>
  <c r="J118"/>
  <c r="F118"/>
  <c r="F116"/>
  <c r="E114"/>
  <c r="J91"/>
  <c r="F91"/>
  <c r="F89"/>
  <c r="E87"/>
  <c r="J24"/>
  <c r="E24"/>
  <c r="J119"/>
  <c r="J23"/>
  <c r="J18"/>
  <c r="E18"/>
  <c r="F119"/>
  <c r="J17"/>
  <c r="J12"/>
  <c r="J116"/>
  <c r="E7"/>
  <c r="E112"/>
  <c i="8" r="J123"/>
  <c r="J37"/>
  <c r="J36"/>
  <c i="1" r="AY101"/>
  <c i="8" r="J35"/>
  <c i="1" r="AX101"/>
  <c i="8" r="BI170"/>
  <c r="BH170"/>
  <c r="BG170"/>
  <c r="BE170"/>
  <c r="T170"/>
  <c r="T169"/>
  <c r="R170"/>
  <c r="R169"/>
  <c r="P170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J97"/>
  <c r="J118"/>
  <c r="F118"/>
  <c r="F116"/>
  <c r="E114"/>
  <c r="J91"/>
  <c r="F91"/>
  <c r="F89"/>
  <c r="E87"/>
  <c r="J24"/>
  <c r="E24"/>
  <c r="J119"/>
  <c r="J23"/>
  <c r="J18"/>
  <c r="E18"/>
  <c r="F119"/>
  <c r="J17"/>
  <c r="J12"/>
  <c r="J89"/>
  <c r="E7"/>
  <c r="E112"/>
  <c i="7" r="J37"/>
  <c r="J36"/>
  <c i="1" r="AY100"/>
  <c i="7" r="J35"/>
  <c i="1" r="AX100"/>
  <c i="7" r="BI255"/>
  <c r="BH255"/>
  <c r="BG255"/>
  <c r="BE255"/>
  <c r="T255"/>
  <c r="R255"/>
  <c r="P255"/>
  <c r="BI254"/>
  <c r="BH254"/>
  <c r="BG254"/>
  <c r="BE254"/>
  <c r="T254"/>
  <c r="R254"/>
  <c r="P254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2"/>
  <c r="BH242"/>
  <c r="BG242"/>
  <c r="BE242"/>
  <c r="T242"/>
  <c r="R242"/>
  <c r="P242"/>
  <c r="BI241"/>
  <c r="BH241"/>
  <c r="BG241"/>
  <c r="BE241"/>
  <c r="T241"/>
  <c r="R241"/>
  <c r="P241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J120"/>
  <c r="F120"/>
  <c r="F118"/>
  <c r="E116"/>
  <c r="J91"/>
  <c r="F91"/>
  <c r="F89"/>
  <c r="E87"/>
  <c r="J24"/>
  <c r="E24"/>
  <c r="J92"/>
  <c r="J23"/>
  <c r="J18"/>
  <c r="E18"/>
  <c r="F121"/>
  <c r="J17"/>
  <c r="J12"/>
  <c r="J118"/>
  <c r="E7"/>
  <c r="E85"/>
  <c i="6" r="J37"/>
  <c r="J36"/>
  <c i="1" r="AY99"/>
  <c i="6" r="J35"/>
  <c i="1" r="AX99"/>
  <c i="6"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J119"/>
  <c r="F119"/>
  <c r="F117"/>
  <c r="E115"/>
  <c r="J91"/>
  <c r="F91"/>
  <c r="F89"/>
  <c r="E87"/>
  <c r="J24"/>
  <c r="E24"/>
  <c r="J120"/>
  <c r="J23"/>
  <c r="J18"/>
  <c r="E18"/>
  <c r="F120"/>
  <c r="J17"/>
  <c r="J12"/>
  <c r="J89"/>
  <c r="E7"/>
  <c r="E113"/>
  <c i="5" r="J37"/>
  <c r="J36"/>
  <c i="1" r="AY98"/>
  <c i="5" r="J35"/>
  <c i="1" r="AX98"/>
  <c i="5" r="BI423"/>
  <c r="BH423"/>
  <c r="BG423"/>
  <c r="BE423"/>
  <c r="T423"/>
  <c r="R423"/>
  <c r="P423"/>
  <c r="BI422"/>
  <c r="BH422"/>
  <c r="BG422"/>
  <c r="BE422"/>
  <c r="T422"/>
  <c r="R422"/>
  <c r="P422"/>
  <c r="BI420"/>
  <c r="BH420"/>
  <c r="BG420"/>
  <c r="BE420"/>
  <c r="T420"/>
  <c r="R420"/>
  <c r="P420"/>
  <c r="BI419"/>
  <c r="BH419"/>
  <c r="BG419"/>
  <c r="BE419"/>
  <c r="T419"/>
  <c r="R419"/>
  <c r="P419"/>
  <c r="BI418"/>
  <c r="BH418"/>
  <c r="BG418"/>
  <c r="BE418"/>
  <c r="T418"/>
  <c r="R418"/>
  <c r="P418"/>
  <c r="BI417"/>
  <c r="BH417"/>
  <c r="BG417"/>
  <c r="BE417"/>
  <c r="T417"/>
  <c r="R417"/>
  <c r="P417"/>
  <c r="BI416"/>
  <c r="BH416"/>
  <c r="BG416"/>
  <c r="BE416"/>
  <c r="T416"/>
  <c r="R416"/>
  <c r="P416"/>
  <c r="BI415"/>
  <c r="BH415"/>
  <c r="BG415"/>
  <c r="BE415"/>
  <c r="T415"/>
  <c r="R415"/>
  <c r="P415"/>
  <c r="BI414"/>
  <c r="BH414"/>
  <c r="BG414"/>
  <c r="BE414"/>
  <c r="T414"/>
  <c r="R414"/>
  <c r="P414"/>
  <c r="BI412"/>
  <c r="BH412"/>
  <c r="BG412"/>
  <c r="BE412"/>
  <c r="T412"/>
  <c r="R412"/>
  <c r="P412"/>
  <c r="BI411"/>
  <c r="BH411"/>
  <c r="BG411"/>
  <c r="BE411"/>
  <c r="T411"/>
  <c r="R411"/>
  <c r="P411"/>
  <c r="BI410"/>
  <c r="BH410"/>
  <c r="BG410"/>
  <c r="BE410"/>
  <c r="T410"/>
  <c r="R410"/>
  <c r="P410"/>
  <c r="BI409"/>
  <c r="BH409"/>
  <c r="BG409"/>
  <c r="BE409"/>
  <c r="T409"/>
  <c r="R409"/>
  <c r="P409"/>
  <c r="BI408"/>
  <c r="BH408"/>
  <c r="BG408"/>
  <c r="BE408"/>
  <c r="T408"/>
  <c r="R408"/>
  <c r="P408"/>
  <c r="BI407"/>
  <c r="BH407"/>
  <c r="BG407"/>
  <c r="BE407"/>
  <c r="T407"/>
  <c r="R407"/>
  <c r="P407"/>
  <c r="BI406"/>
  <c r="BH406"/>
  <c r="BG406"/>
  <c r="BE406"/>
  <c r="T406"/>
  <c r="R406"/>
  <c r="P406"/>
  <c r="BI405"/>
  <c r="BH405"/>
  <c r="BG405"/>
  <c r="BE405"/>
  <c r="T405"/>
  <c r="R405"/>
  <c r="P405"/>
  <c r="BI403"/>
  <c r="BH403"/>
  <c r="BG403"/>
  <c r="BE403"/>
  <c r="T403"/>
  <c r="R403"/>
  <c r="P403"/>
  <c r="BI402"/>
  <c r="BH402"/>
  <c r="BG402"/>
  <c r="BE402"/>
  <c r="T402"/>
  <c r="R402"/>
  <c r="P402"/>
  <c r="BI400"/>
  <c r="BH400"/>
  <c r="BG400"/>
  <c r="BE400"/>
  <c r="T400"/>
  <c r="R400"/>
  <c r="P400"/>
  <c r="BI399"/>
  <c r="BH399"/>
  <c r="BG399"/>
  <c r="BE399"/>
  <c r="T399"/>
  <c r="R399"/>
  <c r="P399"/>
  <c r="BI398"/>
  <c r="BH398"/>
  <c r="BG398"/>
  <c r="BE398"/>
  <c r="T398"/>
  <c r="R398"/>
  <c r="P398"/>
  <c r="BI396"/>
  <c r="BH396"/>
  <c r="BG396"/>
  <c r="BE396"/>
  <c r="T396"/>
  <c r="R396"/>
  <c r="P396"/>
  <c r="BI395"/>
  <c r="BH395"/>
  <c r="BG395"/>
  <c r="BE395"/>
  <c r="T395"/>
  <c r="R395"/>
  <c r="P395"/>
  <c r="BI393"/>
  <c r="BH393"/>
  <c r="BG393"/>
  <c r="BE393"/>
  <c r="T393"/>
  <c r="R393"/>
  <c r="P393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8"/>
  <c r="BH388"/>
  <c r="BG388"/>
  <c r="BE388"/>
  <c r="T388"/>
  <c r="R388"/>
  <c r="P388"/>
  <c r="BI387"/>
  <c r="BH387"/>
  <c r="BG387"/>
  <c r="BE387"/>
  <c r="T387"/>
  <c r="R387"/>
  <c r="P387"/>
  <c r="BI386"/>
  <c r="BH386"/>
  <c r="BG386"/>
  <c r="BE386"/>
  <c r="T386"/>
  <c r="R386"/>
  <c r="P386"/>
  <c r="BI385"/>
  <c r="BH385"/>
  <c r="BG385"/>
  <c r="BE385"/>
  <c r="T385"/>
  <c r="R385"/>
  <c r="P385"/>
  <c r="BI384"/>
  <c r="BH384"/>
  <c r="BG384"/>
  <c r="BE384"/>
  <c r="T384"/>
  <c r="R384"/>
  <c r="P384"/>
  <c r="BI383"/>
  <c r="BH383"/>
  <c r="BG383"/>
  <c r="BE383"/>
  <c r="T383"/>
  <c r="R383"/>
  <c r="P383"/>
  <c r="BI382"/>
  <c r="BH382"/>
  <c r="BG382"/>
  <c r="BE382"/>
  <c r="T382"/>
  <c r="R382"/>
  <c r="P382"/>
  <c r="BI381"/>
  <c r="BH381"/>
  <c r="BG381"/>
  <c r="BE381"/>
  <c r="T381"/>
  <c r="R381"/>
  <c r="P381"/>
  <c r="BI380"/>
  <c r="BH380"/>
  <c r="BG380"/>
  <c r="BE380"/>
  <c r="T380"/>
  <c r="R380"/>
  <c r="P380"/>
  <c r="BI378"/>
  <c r="BH378"/>
  <c r="BG378"/>
  <c r="BE378"/>
  <c r="T378"/>
  <c r="R378"/>
  <c r="P378"/>
  <c r="BI377"/>
  <c r="BH377"/>
  <c r="BG377"/>
  <c r="BE377"/>
  <c r="T377"/>
  <c r="R377"/>
  <c r="P377"/>
  <c r="BI376"/>
  <c r="BH376"/>
  <c r="BG376"/>
  <c r="BE376"/>
  <c r="T376"/>
  <c r="R376"/>
  <c r="P376"/>
  <c r="BI375"/>
  <c r="BH375"/>
  <c r="BG375"/>
  <c r="BE375"/>
  <c r="T375"/>
  <c r="R375"/>
  <c r="P375"/>
  <c r="BI374"/>
  <c r="BH374"/>
  <c r="BG374"/>
  <c r="BE374"/>
  <c r="T374"/>
  <c r="R374"/>
  <c r="P374"/>
  <c r="BI373"/>
  <c r="BH373"/>
  <c r="BG373"/>
  <c r="BE373"/>
  <c r="T373"/>
  <c r="R373"/>
  <c r="P373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8"/>
  <c r="BH368"/>
  <c r="BG368"/>
  <c r="BE368"/>
  <c r="T368"/>
  <c r="R368"/>
  <c r="P368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2"/>
  <c r="BH362"/>
  <c r="BG362"/>
  <c r="BE362"/>
  <c r="T362"/>
  <c r="R362"/>
  <c r="P362"/>
  <c r="BI361"/>
  <c r="BH361"/>
  <c r="BG361"/>
  <c r="BE361"/>
  <c r="T361"/>
  <c r="R361"/>
  <c r="P361"/>
  <c r="BI360"/>
  <c r="BH360"/>
  <c r="BG360"/>
  <c r="BE360"/>
  <c r="T360"/>
  <c r="R360"/>
  <c r="P360"/>
  <c r="BI359"/>
  <c r="BH359"/>
  <c r="BG359"/>
  <c r="BE359"/>
  <c r="T359"/>
  <c r="R359"/>
  <c r="P359"/>
  <c r="BI358"/>
  <c r="BH358"/>
  <c r="BG358"/>
  <c r="BE358"/>
  <c r="T358"/>
  <c r="R358"/>
  <c r="P358"/>
  <c r="BI357"/>
  <c r="BH357"/>
  <c r="BG357"/>
  <c r="BE357"/>
  <c r="T357"/>
  <c r="R357"/>
  <c r="P357"/>
  <c r="BI356"/>
  <c r="BH356"/>
  <c r="BG356"/>
  <c r="BE356"/>
  <c r="T356"/>
  <c r="R356"/>
  <c r="P356"/>
  <c r="BI355"/>
  <c r="BH355"/>
  <c r="BG355"/>
  <c r="BE355"/>
  <c r="T355"/>
  <c r="R355"/>
  <c r="P355"/>
  <c r="BI354"/>
  <c r="BH354"/>
  <c r="BG354"/>
  <c r="BE354"/>
  <c r="T354"/>
  <c r="R354"/>
  <c r="P354"/>
  <c r="BI353"/>
  <c r="BH353"/>
  <c r="BG353"/>
  <c r="BE353"/>
  <c r="T353"/>
  <c r="R353"/>
  <c r="P353"/>
  <c r="BI352"/>
  <c r="BH352"/>
  <c r="BG352"/>
  <c r="BE352"/>
  <c r="T352"/>
  <c r="R352"/>
  <c r="P352"/>
  <c r="BI351"/>
  <c r="BH351"/>
  <c r="BG351"/>
  <c r="BE351"/>
  <c r="T351"/>
  <c r="R351"/>
  <c r="P351"/>
  <c r="BI350"/>
  <c r="BH350"/>
  <c r="BG350"/>
  <c r="BE350"/>
  <c r="T350"/>
  <c r="R350"/>
  <c r="P350"/>
  <c r="BI349"/>
  <c r="BH349"/>
  <c r="BG349"/>
  <c r="BE349"/>
  <c r="T349"/>
  <c r="R349"/>
  <c r="P349"/>
  <c r="BI348"/>
  <c r="BH348"/>
  <c r="BG348"/>
  <c r="BE348"/>
  <c r="T348"/>
  <c r="R348"/>
  <c r="P348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1"/>
  <c r="BH301"/>
  <c r="BG301"/>
  <c r="BE301"/>
  <c r="T301"/>
  <c r="R301"/>
  <c r="P301"/>
  <c r="BI300"/>
  <c r="BH300"/>
  <c r="BG300"/>
  <c r="BE300"/>
  <c r="T300"/>
  <c r="R300"/>
  <c r="P300"/>
  <c r="BI299"/>
  <c r="BH299"/>
  <c r="BG299"/>
  <c r="BE299"/>
  <c r="T299"/>
  <c r="R299"/>
  <c r="P299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J129"/>
  <c r="F129"/>
  <c r="F127"/>
  <c r="E125"/>
  <c r="J91"/>
  <c r="F91"/>
  <c r="F89"/>
  <c r="E87"/>
  <c r="J24"/>
  <c r="E24"/>
  <c r="J130"/>
  <c r="J23"/>
  <c r="J18"/>
  <c r="E18"/>
  <c r="F92"/>
  <c r="J17"/>
  <c r="J12"/>
  <c r="J89"/>
  <c r="E7"/>
  <c r="E85"/>
  <c i="4" r="J37"/>
  <c r="J36"/>
  <c i="1" r="AY97"/>
  <c i="4" r="J35"/>
  <c i="1" r="AX97"/>
  <c i="4"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3"/>
  <c r="BH123"/>
  <c r="BG123"/>
  <c r="BE123"/>
  <c r="T123"/>
  <c r="R123"/>
  <c r="P123"/>
  <c r="BI122"/>
  <c r="BH122"/>
  <c r="BG122"/>
  <c r="BE122"/>
  <c r="T122"/>
  <c r="R122"/>
  <c r="P122"/>
  <c r="J115"/>
  <c r="F115"/>
  <c r="F113"/>
  <c r="E111"/>
  <c r="J91"/>
  <c r="F91"/>
  <c r="F89"/>
  <c r="E87"/>
  <c r="J24"/>
  <c r="E24"/>
  <c r="J116"/>
  <c r="J23"/>
  <c r="J18"/>
  <c r="E18"/>
  <c r="F92"/>
  <c r="J17"/>
  <c r="J12"/>
  <c r="J113"/>
  <c r="E7"/>
  <c r="E85"/>
  <c i="3" r="J37"/>
  <c r="J36"/>
  <c i="1" r="AY96"/>
  <c i="3" r="J35"/>
  <c i="1" r="AX96"/>
  <c i="3"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J117"/>
  <c r="F117"/>
  <c r="F115"/>
  <c r="E113"/>
  <c r="J91"/>
  <c r="F91"/>
  <c r="F89"/>
  <c r="E87"/>
  <c r="J24"/>
  <c r="E24"/>
  <c r="J118"/>
  <c r="J23"/>
  <c r="J18"/>
  <c r="E18"/>
  <c r="F118"/>
  <c r="J17"/>
  <c r="J12"/>
  <c r="J89"/>
  <c r="E7"/>
  <c r="E111"/>
  <c i="2" r="J37"/>
  <c r="J36"/>
  <c i="1" r="AY95"/>
  <c i="2" r="J35"/>
  <c i="1" r="AX95"/>
  <c i="2" r="BI274"/>
  <c r="BH274"/>
  <c r="BG274"/>
  <c r="BE274"/>
  <c r="T274"/>
  <c r="R274"/>
  <c r="P274"/>
  <c r="BI273"/>
  <c r="BH273"/>
  <c r="BG273"/>
  <c r="BE273"/>
  <c r="T273"/>
  <c r="R273"/>
  <c r="P273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4"/>
  <c r="BH194"/>
  <c r="BG194"/>
  <c r="BE194"/>
  <c r="T194"/>
  <c r="T193"/>
  <c r="R194"/>
  <c r="R193"/>
  <c r="P194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J130"/>
  <c r="J129"/>
  <c r="F129"/>
  <c r="F127"/>
  <c r="E125"/>
  <c r="J92"/>
  <c r="J91"/>
  <c r="F91"/>
  <c r="F89"/>
  <c r="E87"/>
  <c r="J18"/>
  <c r="E18"/>
  <c r="F130"/>
  <c r="J17"/>
  <c r="J12"/>
  <c r="J89"/>
  <c r="E7"/>
  <c r="E123"/>
  <c i="1" r="L90"/>
  <c r="AM90"/>
  <c r="AM89"/>
  <c r="L89"/>
  <c r="AM87"/>
  <c r="L87"/>
  <c r="L85"/>
  <c r="L84"/>
  <c i="2" r="J267"/>
  <c r="BK263"/>
  <c r="J259"/>
  <c r="J257"/>
  <c r="BK255"/>
  <c r="BK254"/>
  <c r="BK252"/>
  <c r="BK251"/>
  <c r="BK250"/>
  <c r="BK249"/>
  <c r="BK248"/>
  <c r="J248"/>
  <c r="J247"/>
  <c r="J245"/>
  <c r="J244"/>
  <c r="J243"/>
  <c r="J241"/>
  <c r="J239"/>
  <c r="BK236"/>
  <c r="J234"/>
  <c r="BK233"/>
  <c r="BK231"/>
  <c r="BK230"/>
  <c r="J228"/>
  <c r="J226"/>
  <c r="BK225"/>
  <c r="J221"/>
  <c r="BK220"/>
  <c r="BK218"/>
  <c r="J212"/>
  <c r="BK205"/>
  <c r="J202"/>
  <c r="J197"/>
  <c r="J269"/>
  <c r="BK259"/>
  <c r="BK257"/>
  <c r="J242"/>
  <c r="BK240"/>
  <c r="BK237"/>
  <c r="J235"/>
  <c r="J233"/>
  <c r="J231"/>
  <c r="BK229"/>
  <c r="BK228"/>
  <c r="BK226"/>
  <c r="BK224"/>
  <c r="J220"/>
  <c r="J217"/>
  <c r="BK215"/>
  <c r="BK212"/>
  <c r="J210"/>
  <c r="BK206"/>
  <c r="J204"/>
  <c r="BK199"/>
  <c r="BK197"/>
  <c r="BK192"/>
  <c r="J189"/>
  <c r="BK186"/>
  <c r="J183"/>
  <c r="BK180"/>
  <c r="BK176"/>
  <c r="BK174"/>
  <c r="J172"/>
  <c r="J169"/>
  <c r="BK166"/>
  <c r="BK163"/>
  <c r="J159"/>
  <c r="BK158"/>
  <c r="BK156"/>
  <c r="BK154"/>
  <c r="J151"/>
  <c r="BK148"/>
  <c r="J145"/>
  <c r="J140"/>
  <c r="J138"/>
  <c i="1" r="AS94"/>
  <c i="2" r="J187"/>
  <c r="BK185"/>
  <c r="BK183"/>
  <c r="BK181"/>
  <c r="J180"/>
  <c r="J178"/>
  <c r="J176"/>
  <c r="J174"/>
  <c r="J171"/>
  <c r="J168"/>
  <c r="J166"/>
  <c r="BK162"/>
  <c r="BK161"/>
  <c r="BK159"/>
  <c r="BK151"/>
  <c r="J148"/>
  <c r="BK145"/>
  <c r="BK143"/>
  <c r="BK140"/>
  <c r="BK139"/>
  <c r="BK137"/>
  <c r="J136"/>
  <c r="J274"/>
  <c r="J273"/>
  <c r="J271"/>
  <c r="J270"/>
  <c r="BK267"/>
  <c r="BK264"/>
  <c r="J263"/>
  <c r="J261"/>
  <c r="J224"/>
  <c r="J218"/>
  <c r="J215"/>
  <c r="J211"/>
  <c r="J209"/>
  <c r="J206"/>
  <c r="J203"/>
  <c r="J199"/>
  <c r="J191"/>
  <c r="BK187"/>
  <c r="BK182"/>
  <c r="BK178"/>
  <c r="BK172"/>
  <c r="BK169"/>
  <c r="BK164"/>
  <c r="BK160"/>
  <c r="BK157"/>
  <c r="BK155"/>
  <c r="BK153"/>
  <c r="J150"/>
  <c r="BK146"/>
  <c r="J143"/>
  <c r="J141"/>
  <c i="3" r="J211"/>
  <c r="J209"/>
  <c r="BK207"/>
  <c r="J201"/>
  <c r="BK197"/>
  <c r="BK196"/>
  <c r="J192"/>
  <c r="BK189"/>
  <c r="J186"/>
  <c r="J184"/>
  <c r="J179"/>
  <c r="J176"/>
  <c r="J173"/>
  <c r="J171"/>
  <c r="J168"/>
  <c r="J166"/>
  <c r="BK164"/>
  <c r="BK162"/>
  <c r="BK155"/>
  <c r="BK154"/>
  <c r="BK152"/>
  <c r="BK149"/>
  <c r="J147"/>
  <c r="BK145"/>
  <c r="J140"/>
  <c r="J138"/>
  <c r="BK136"/>
  <c r="J132"/>
  <c r="J129"/>
  <c r="J124"/>
  <c r="BK211"/>
  <c r="J208"/>
  <c r="J206"/>
  <c r="J203"/>
  <c r="BK201"/>
  <c r="J199"/>
  <c r="BK195"/>
  <c r="BK193"/>
  <c r="BK191"/>
  <c r="J185"/>
  <c r="BK182"/>
  <c r="BK180"/>
  <c r="BK178"/>
  <c r="BK176"/>
  <c r="J175"/>
  <c r="J172"/>
  <c r="J167"/>
  <c r="BK166"/>
  <c r="J163"/>
  <c r="J159"/>
  <c r="J157"/>
  <c r="J155"/>
  <c r="J151"/>
  <c r="J146"/>
  <c r="J143"/>
  <c r="BK141"/>
  <c r="BK138"/>
  <c r="J135"/>
  <c r="J133"/>
  <c r="BK130"/>
  <c r="BK128"/>
  <c r="BK126"/>
  <c r="BK209"/>
  <c r="J205"/>
  <c r="BK203"/>
  <c r="J200"/>
  <c r="J197"/>
  <c r="J195"/>
  <c r="J191"/>
  <c r="BK186"/>
  <c r="J182"/>
  <c r="J180"/>
  <c r="BK175"/>
  <c r="J170"/>
  <c r="BK168"/>
  <c r="J162"/>
  <c r="BK159"/>
  <c r="BK157"/>
  <c r="J154"/>
  <c r="BK151"/>
  <c r="J149"/>
  <c r="BK143"/>
  <c r="BK139"/>
  <c r="J136"/>
  <c r="BK133"/>
  <c r="J130"/>
  <c r="J127"/>
  <c r="BK125"/>
  <c i="4" r="J140"/>
  <c r="J138"/>
  <c r="BK136"/>
  <c r="J133"/>
  <c r="BK131"/>
  <c r="J129"/>
  <c r="J126"/>
  <c r="J123"/>
  <c r="BK141"/>
  <c r="BK140"/>
  <c r="BK133"/>
  <c r="J131"/>
  <c r="BK127"/>
  <c r="BK142"/>
  <c r="BK139"/>
  <c r="BK137"/>
  <c r="J136"/>
  <c r="J134"/>
  <c r="BK129"/>
  <c r="J125"/>
  <c i="5" r="BK423"/>
  <c r="BK420"/>
  <c r="BK418"/>
  <c r="BK416"/>
  <c r="BK411"/>
  <c r="J406"/>
  <c r="BK403"/>
  <c r="BK400"/>
  <c r="BK398"/>
  <c r="J393"/>
  <c r="J391"/>
  <c r="J388"/>
  <c r="BK385"/>
  <c r="J384"/>
  <c r="BK381"/>
  <c r="BK378"/>
  <c r="BK376"/>
  <c r="J374"/>
  <c r="BK372"/>
  <c r="BK367"/>
  <c r="BK359"/>
  <c r="J357"/>
  <c r="BK351"/>
  <c r="BK346"/>
  <c r="BK339"/>
  <c r="BK337"/>
  <c r="BK334"/>
  <c r="J332"/>
  <c r="BK326"/>
  <c r="J323"/>
  <c r="BK321"/>
  <c r="BK319"/>
  <c r="BK317"/>
  <c r="J310"/>
  <c r="BK301"/>
  <c r="BK297"/>
  <c r="BK291"/>
  <c r="BK288"/>
  <c r="BK285"/>
  <c r="J283"/>
  <c r="BK281"/>
  <c r="BK275"/>
  <c r="BK273"/>
  <c r="BK271"/>
  <c r="BK269"/>
  <c r="BK267"/>
  <c r="BK264"/>
  <c r="J261"/>
  <c r="BK258"/>
  <c r="J251"/>
  <c r="J250"/>
  <c r="J247"/>
  <c r="BK245"/>
  <c r="BK241"/>
  <c r="J237"/>
  <c r="BK235"/>
  <c r="BK233"/>
  <c r="BK231"/>
  <c r="BK227"/>
  <c r="J225"/>
  <c r="BK218"/>
  <c r="J216"/>
  <c r="BK212"/>
  <c r="BK210"/>
  <c r="BK208"/>
  <c r="J205"/>
  <c r="BK202"/>
  <c r="BK200"/>
  <c r="BK193"/>
  <c r="J191"/>
  <c r="BK182"/>
  <c r="J177"/>
  <c r="J172"/>
  <c r="J164"/>
  <c r="BK162"/>
  <c r="BK161"/>
  <c r="J160"/>
  <c r="BK159"/>
  <c r="BK158"/>
  <c r="J156"/>
  <c r="BK155"/>
  <c r="BK154"/>
  <c r="J153"/>
  <c r="BK150"/>
  <c r="J149"/>
  <c r="BK148"/>
  <c r="J142"/>
  <c r="J141"/>
  <c r="BK140"/>
  <c r="J138"/>
  <c r="BK135"/>
  <c r="J423"/>
  <c r="BK422"/>
  <c r="J420"/>
  <c r="BK419"/>
  <c r="J418"/>
  <c r="BK417"/>
  <c r="J416"/>
  <c r="BK415"/>
  <c r="J414"/>
  <c r="BK412"/>
  <c r="J410"/>
  <c r="J409"/>
  <c r="J407"/>
  <c r="BK406"/>
  <c r="BK402"/>
  <c r="BK393"/>
  <c r="J382"/>
  <c r="BK373"/>
  <c r="J368"/>
  <c r="BK365"/>
  <c r="J360"/>
  <c r="J355"/>
  <c r="J353"/>
  <c r="J351"/>
  <c r="J348"/>
  <c r="BK344"/>
  <c r="J341"/>
  <c r="J335"/>
  <c r="BK329"/>
  <c r="BK327"/>
  <c r="BK324"/>
  <c r="BK318"/>
  <c r="J315"/>
  <c r="J313"/>
  <c r="BK309"/>
  <c r="J307"/>
  <c r="J305"/>
  <c r="J300"/>
  <c r="J298"/>
  <c r="BK295"/>
  <c r="BK292"/>
  <c r="J290"/>
  <c r="J285"/>
  <c r="BK278"/>
  <c r="J273"/>
  <c r="J270"/>
  <c r="BK268"/>
  <c r="J264"/>
  <c r="BK260"/>
  <c r="BK257"/>
  <c r="BK255"/>
  <c r="J253"/>
  <c r="BK249"/>
  <c r="BK247"/>
  <c r="J239"/>
  <c r="BK236"/>
  <c r="J232"/>
  <c r="J226"/>
  <c r="J223"/>
  <c r="J219"/>
  <c r="BK217"/>
  <c r="J212"/>
  <c r="J208"/>
  <c r="J202"/>
  <c r="BK198"/>
  <c r="BK195"/>
  <c r="J193"/>
  <c r="BK192"/>
  <c r="BK188"/>
  <c r="BK186"/>
  <c r="J184"/>
  <c r="J182"/>
  <c r="J180"/>
  <c r="J178"/>
  <c r="J175"/>
  <c r="J173"/>
  <c r="BK168"/>
  <c r="BK166"/>
  <c r="BK163"/>
  <c r="BK157"/>
  <c r="BK153"/>
  <c r="BK151"/>
  <c r="J148"/>
  <c r="BK145"/>
  <c r="BK143"/>
  <c r="BK139"/>
  <c r="J137"/>
  <c r="J415"/>
  <c r="BK414"/>
  <c r="J411"/>
  <c r="BK410"/>
  <c r="BK408"/>
  <c r="J403"/>
  <c r="J398"/>
  <c r="BK395"/>
  <c r="J392"/>
  <c r="J390"/>
  <c r="BK388"/>
  <c r="BK386"/>
  <c r="J383"/>
  <c r="J381"/>
  <c r="J378"/>
  <c r="J372"/>
  <c r="BK370"/>
  <c r="J366"/>
  <c r="J364"/>
  <c r="BK361"/>
  <c r="J359"/>
  <c r="J356"/>
  <c r="BK355"/>
  <c r="BK353"/>
  <c r="BK349"/>
  <c r="BK345"/>
  <c r="J343"/>
  <c r="J342"/>
  <c r="BK340"/>
  <c r="BK338"/>
  <c r="J336"/>
  <c r="BK332"/>
  <c r="J328"/>
  <c r="BK323"/>
  <c r="J319"/>
  <c r="J316"/>
  <c r="BK312"/>
  <c r="BK310"/>
  <c r="J306"/>
  <c r="J303"/>
  <c r="J299"/>
  <c r="J295"/>
  <c r="BK290"/>
  <c r="J286"/>
  <c r="BK283"/>
  <c r="J281"/>
  <c r="J279"/>
  <c r="J276"/>
  <c r="BK266"/>
  <c r="J262"/>
  <c r="J259"/>
  <c r="J257"/>
  <c r="J255"/>
  <c r="BK250"/>
  <c r="J245"/>
  <c r="J243"/>
  <c r="BK240"/>
  <c r="BK238"/>
  <c r="J227"/>
  <c r="J224"/>
  <c r="BK222"/>
  <c r="BK219"/>
  <c r="BK216"/>
  <c r="J214"/>
  <c r="J211"/>
  <c r="BK204"/>
  <c r="J201"/>
  <c r="J198"/>
  <c r="J195"/>
  <c r="BK191"/>
  <c r="J187"/>
  <c r="BK184"/>
  <c r="BK178"/>
  <c r="J176"/>
  <c r="J171"/>
  <c r="J169"/>
  <c r="BK167"/>
  <c r="J163"/>
  <c r="BK160"/>
  <c r="J157"/>
  <c r="J154"/>
  <c r="J151"/>
  <c r="BK146"/>
  <c r="J144"/>
  <c r="J139"/>
  <c r="BK137"/>
  <c r="J135"/>
  <c i="6" r="J212"/>
  <c r="J205"/>
  <c r="J204"/>
  <c r="J199"/>
  <c r="J197"/>
  <c r="J190"/>
  <c r="BK183"/>
  <c r="J181"/>
  <c r="J176"/>
  <c r="J171"/>
  <c r="J167"/>
  <c r="BK158"/>
  <c r="J156"/>
  <c r="BK152"/>
  <c r="BK147"/>
  <c r="BK143"/>
  <c r="J140"/>
  <c r="J134"/>
  <c r="BK125"/>
  <c r="J217"/>
  <c r="BK212"/>
  <c r="J209"/>
  <c r="J195"/>
  <c r="J193"/>
  <c r="J188"/>
  <c r="J185"/>
  <c r="J180"/>
  <c r="BK170"/>
  <c r="BK164"/>
  <c r="J158"/>
  <c r="J153"/>
  <c r="J151"/>
  <c r="BK148"/>
  <c r="BK146"/>
  <c r="BK142"/>
  <c r="J136"/>
  <c r="BK134"/>
  <c r="J130"/>
  <c r="BK127"/>
  <c r="J125"/>
  <c r="BK210"/>
  <c r="BK205"/>
  <c r="J203"/>
  <c r="J200"/>
  <c r="BK198"/>
  <c r="BK194"/>
  <c r="BK188"/>
  <c r="BK184"/>
  <c r="J179"/>
  <c r="BK175"/>
  <c r="J172"/>
  <c r="BK167"/>
  <c r="BK165"/>
  <c r="J162"/>
  <c r="J155"/>
  <c r="BK145"/>
  <c r="BK141"/>
  <c r="J139"/>
  <c r="BK132"/>
  <c r="J129"/>
  <c r="BK214"/>
  <c r="BK209"/>
  <c r="BK201"/>
  <c r="J196"/>
  <c r="BK190"/>
  <c r="J187"/>
  <c r="J184"/>
  <c r="BK178"/>
  <c r="BK174"/>
  <c r="BK171"/>
  <c r="J166"/>
  <c r="BK155"/>
  <c r="BK144"/>
  <c r="BK138"/>
  <c r="J132"/>
  <c i="7" r="BK255"/>
  <c r="J248"/>
  <c r="BK244"/>
  <c r="BK241"/>
  <c r="J237"/>
  <c r="J236"/>
  <c r="J230"/>
  <c r="J223"/>
  <c r="BK220"/>
  <c r="BK217"/>
  <c r="BK213"/>
  <c r="J210"/>
  <c r="J208"/>
  <c r="J206"/>
  <c r="BK200"/>
  <c r="J198"/>
  <c r="BK185"/>
  <c r="J180"/>
  <c r="J168"/>
  <c r="J163"/>
  <c r="J161"/>
  <c r="J158"/>
  <c r="BK155"/>
  <c r="BK151"/>
  <c r="BK146"/>
  <c r="BK139"/>
  <c r="BK134"/>
  <c r="BK132"/>
  <c r="J126"/>
  <c r="J235"/>
  <c r="J227"/>
  <c r="BK221"/>
  <c r="J213"/>
  <c r="BK208"/>
  <c r="J195"/>
  <c r="J192"/>
  <c r="J189"/>
  <c r="BK188"/>
  <c r="J187"/>
  <c r="J183"/>
  <c r="BK180"/>
  <c r="J177"/>
  <c r="BK175"/>
  <c r="J173"/>
  <c r="BK171"/>
  <c r="J165"/>
  <c r="J164"/>
  <c r="BK161"/>
  <c r="BK149"/>
  <c r="J144"/>
  <c r="J139"/>
  <c r="J129"/>
  <c r="J127"/>
  <c r="J250"/>
  <c r="BK248"/>
  <c r="J245"/>
  <c r="J244"/>
  <c r="BK239"/>
  <c r="BK236"/>
  <c r="BK233"/>
  <c r="BK231"/>
  <c r="BK227"/>
  <c r="J221"/>
  <c r="J215"/>
  <c r="BK210"/>
  <c r="BK204"/>
  <c r="J202"/>
  <c r="J197"/>
  <c r="BK195"/>
  <c r="BK193"/>
  <c r="BK191"/>
  <c r="BK187"/>
  <c r="J185"/>
  <c r="BK183"/>
  <c r="BK174"/>
  <c r="BK164"/>
  <c r="J157"/>
  <c r="J154"/>
  <c r="J151"/>
  <c r="J146"/>
  <c r="BK143"/>
  <c r="J133"/>
  <c r="BK128"/>
  <c r="J255"/>
  <c r="BK250"/>
  <c r="BK245"/>
  <c r="J231"/>
  <c r="J225"/>
  <c r="BK218"/>
  <c r="J214"/>
  <c r="BK203"/>
  <c r="J196"/>
  <c r="J190"/>
  <c r="BK184"/>
  <c r="J178"/>
  <c r="J174"/>
  <c r="BK166"/>
  <c r="BK158"/>
  <c r="BK154"/>
  <c r="J150"/>
  <c r="J140"/>
  <c r="J136"/>
  <c r="J128"/>
  <c i="8" r="BK168"/>
  <c r="BK164"/>
  <c r="J156"/>
  <c r="BK152"/>
  <c r="J147"/>
  <c r="J141"/>
  <c r="BK130"/>
  <c r="BK126"/>
  <c r="J163"/>
  <c r="J154"/>
  <c r="J148"/>
  <c r="J139"/>
  <c r="J135"/>
  <c r="J127"/>
  <c r="BK170"/>
  <c r="J161"/>
  <c r="BK156"/>
  <c r="J149"/>
  <c r="BK145"/>
  <c r="J142"/>
  <c r="J134"/>
  <c r="BK131"/>
  <c r="BK160"/>
  <c r="J152"/>
  <c r="BK142"/>
  <c r="J137"/>
  <c r="BK128"/>
  <c i="9" r="J163"/>
  <c r="J155"/>
  <c r="J148"/>
  <c r="J143"/>
  <c r="J140"/>
  <c r="J166"/>
  <c r="J159"/>
  <c r="BK154"/>
  <c r="BK148"/>
  <c r="J139"/>
  <c r="BK133"/>
  <c r="BK127"/>
  <c r="BK158"/>
  <c r="J151"/>
  <c r="BK143"/>
  <c r="J138"/>
  <c r="BK131"/>
  <c r="J128"/>
  <c r="J125"/>
  <c r="BK166"/>
  <c r="BK163"/>
  <c r="J160"/>
  <c r="J158"/>
  <c r="BK156"/>
  <c r="BK146"/>
  <c r="BK142"/>
  <c r="BK137"/>
  <c r="J133"/>
  <c r="J126"/>
  <c i="2" r="BK268"/>
  <c r="J265"/>
  <c r="BK261"/>
  <c r="J258"/>
  <c r="BK256"/>
  <c r="J255"/>
  <c r="J254"/>
  <c r="J252"/>
  <c r="J251"/>
  <c r="J250"/>
  <c r="J249"/>
  <c r="BK247"/>
  <c r="BK245"/>
  <c r="BK244"/>
  <c r="BK243"/>
  <c r="BK242"/>
  <c r="J240"/>
  <c r="J237"/>
  <c r="BK235"/>
  <c r="J232"/>
  <c r="J229"/>
  <c r="J227"/>
  <c r="BK223"/>
  <c r="BK219"/>
  <c r="BK217"/>
  <c r="BK208"/>
  <c r="BK203"/>
  <c r="J201"/>
  <c r="BK269"/>
  <c r="J260"/>
  <c r="BK258"/>
  <c r="J256"/>
  <c r="BK241"/>
  <c r="BK239"/>
  <c r="J236"/>
  <c r="BK234"/>
  <c r="BK232"/>
  <c r="J230"/>
  <c r="BK227"/>
  <c r="J225"/>
  <c r="BK221"/>
  <c r="J219"/>
  <c r="BK216"/>
  <c r="BK213"/>
  <c r="BK211"/>
  <c r="BK209"/>
  <c r="J205"/>
  <c r="BK201"/>
  <c r="BK198"/>
  <c r="J194"/>
  <c r="BK190"/>
  <c r="BK188"/>
  <c r="J185"/>
  <c r="J181"/>
  <c r="J177"/>
  <c r="J175"/>
  <c r="J170"/>
  <c r="BK168"/>
  <c r="J164"/>
  <c r="J162"/>
  <c r="J157"/>
  <c r="J155"/>
  <c r="BK152"/>
  <c r="BK150"/>
  <c r="BK147"/>
  <c r="BK141"/>
  <c r="J139"/>
  <c r="J137"/>
  <c r="BK194"/>
  <c r="J192"/>
  <c r="BK191"/>
  <c r="J190"/>
  <c r="BK189"/>
  <c r="J188"/>
  <c r="J186"/>
  <c r="BK184"/>
  <c r="J182"/>
  <c r="J179"/>
  <c r="BK177"/>
  <c r="BK175"/>
  <c r="J173"/>
  <c r="BK170"/>
  <c r="J167"/>
  <c r="J163"/>
  <c r="J160"/>
  <c r="J153"/>
  <c r="J146"/>
  <c r="BK144"/>
  <c r="J142"/>
  <c r="BK138"/>
  <c r="BK274"/>
  <c r="BK273"/>
  <c r="BK271"/>
  <c r="BK270"/>
  <c r="J268"/>
  <c r="BK265"/>
  <c r="J264"/>
  <c r="BK260"/>
  <c r="J223"/>
  <c r="J216"/>
  <c r="J213"/>
  <c r="BK210"/>
  <c r="J208"/>
  <c r="BK204"/>
  <c r="BK202"/>
  <c r="J198"/>
  <c r="J184"/>
  <c r="BK179"/>
  <c r="BK173"/>
  <c r="BK171"/>
  <c r="BK167"/>
  <c r="J161"/>
  <c r="J158"/>
  <c r="J156"/>
  <c r="J154"/>
  <c r="J152"/>
  <c r="J147"/>
  <c r="J144"/>
  <c r="BK142"/>
  <c r="BK136"/>
  <c i="3" r="J210"/>
  <c r="BK208"/>
  <c r="BK205"/>
  <c r="BK199"/>
  <c r="J193"/>
  <c r="J190"/>
  <c r="J187"/>
  <c r="BK185"/>
  <c r="BK183"/>
  <c r="J178"/>
  <c r="BK174"/>
  <c r="BK172"/>
  <c r="BK170"/>
  <c r="BK167"/>
  <c r="BK165"/>
  <c r="BK163"/>
  <c r="J160"/>
  <c r="J153"/>
  <c r="J150"/>
  <c r="BK148"/>
  <c r="BK146"/>
  <c r="J141"/>
  <c r="J139"/>
  <c r="BK137"/>
  <c r="J134"/>
  <c r="BK131"/>
  <c r="J125"/>
  <c r="BK210"/>
  <c r="J207"/>
  <c r="J204"/>
  <c r="BK202"/>
  <c r="BK200"/>
  <c r="J198"/>
  <c r="J194"/>
  <c r="BK192"/>
  <c r="BK190"/>
  <c r="J183"/>
  <c r="BK181"/>
  <c r="BK179"/>
  <c r="J177"/>
  <c r="J174"/>
  <c r="BK171"/>
  <c r="J169"/>
  <c r="J164"/>
  <c r="J161"/>
  <c r="BK160"/>
  <c r="BK156"/>
  <c r="BK153"/>
  <c r="J148"/>
  <c r="J145"/>
  <c r="J142"/>
  <c r="BK140"/>
  <c r="J137"/>
  <c r="BK134"/>
  <c r="J131"/>
  <c r="BK129"/>
  <c r="BK127"/>
  <c r="BK124"/>
  <c r="BK206"/>
  <c r="BK204"/>
  <c r="J202"/>
  <c r="BK198"/>
  <c r="J196"/>
  <c r="BK194"/>
  <c r="J189"/>
  <c r="BK187"/>
  <c r="BK184"/>
  <c r="J181"/>
  <c r="BK177"/>
  <c r="BK173"/>
  <c r="BK169"/>
  <c r="J165"/>
  <c r="BK161"/>
  <c r="J156"/>
  <c r="J152"/>
  <c r="BK150"/>
  <c r="BK147"/>
  <c r="BK142"/>
  <c r="BK135"/>
  <c r="BK132"/>
  <c r="J128"/>
  <c r="J126"/>
  <c i="4" r="J142"/>
  <c r="J139"/>
  <c r="J137"/>
  <c r="BK134"/>
  <c r="BK132"/>
  <c r="BK130"/>
  <c r="J128"/>
  <c r="BK125"/>
  <c r="BK122"/>
  <c r="BK135"/>
  <c r="J132"/>
  <c r="BK128"/>
  <c r="BK126"/>
  <c r="J122"/>
  <c r="J141"/>
  <c r="BK138"/>
  <c r="J135"/>
  <c r="J130"/>
  <c r="J127"/>
  <c r="BK123"/>
  <c i="5" r="J422"/>
  <c r="J419"/>
  <c r="J417"/>
  <c r="J408"/>
  <c r="BK405"/>
  <c r="J402"/>
  <c r="J399"/>
  <c r="BK396"/>
  <c r="BK392"/>
  <c r="BK389"/>
  <c r="J386"/>
  <c r="BK384"/>
  <c r="BK383"/>
  <c r="J380"/>
  <c r="BK377"/>
  <c r="BK375"/>
  <c r="J373"/>
  <c r="J370"/>
  <c r="J361"/>
  <c r="J358"/>
  <c r="BK356"/>
  <c r="BK350"/>
  <c r="J345"/>
  <c r="BK336"/>
  <c r="BK335"/>
  <c r="BK333"/>
  <c r="J327"/>
  <c r="J324"/>
  <c r="J322"/>
  <c r="J320"/>
  <c r="J318"/>
  <c r="BK315"/>
  <c r="BK307"/>
  <c r="BK298"/>
  <c r="J293"/>
  <c r="J289"/>
  <c r="J287"/>
  <c r="BK284"/>
  <c r="BK282"/>
  <c r="J278"/>
  <c r="BK272"/>
  <c r="BK270"/>
  <c r="J268"/>
  <c r="J266"/>
  <c r="J263"/>
  <c r="J260"/>
  <c r="BK252"/>
  <c r="J248"/>
  <c r="J244"/>
  <c r="J240"/>
  <c r="J236"/>
  <c r="BK234"/>
  <c r="BK232"/>
  <c r="BK230"/>
  <c r="BK226"/>
  <c r="BK221"/>
  <c r="J217"/>
  <c r="BK215"/>
  <c r="BK214"/>
  <c r="BK211"/>
  <c r="BK209"/>
  <c r="BK207"/>
  <c r="BK206"/>
  <c r="J204"/>
  <c r="BK203"/>
  <c r="BK201"/>
  <c r="BK199"/>
  <c r="BK197"/>
  <c r="J192"/>
  <c r="BK185"/>
  <c r="J183"/>
  <c r="BK180"/>
  <c r="BK174"/>
  <c r="BK173"/>
  <c r="BK170"/>
  <c r="BK169"/>
  <c r="BK165"/>
  <c r="J405"/>
  <c r="J400"/>
  <c r="J395"/>
  <c r="BK390"/>
  <c r="BK387"/>
  <c r="J376"/>
  <c r="BK374"/>
  <c r="J371"/>
  <c r="BK369"/>
  <c r="BK366"/>
  <c r="BK364"/>
  <c r="BK362"/>
  <c r="BK358"/>
  <c r="J354"/>
  <c r="BK352"/>
  <c r="J350"/>
  <c r="J349"/>
  <c r="J346"/>
  <c r="BK343"/>
  <c r="BK342"/>
  <c r="J340"/>
  <c r="J338"/>
  <c r="J334"/>
  <c r="BK331"/>
  <c r="BK328"/>
  <c r="J326"/>
  <c r="J325"/>
  <c r="BK322"/>
  <c r="BK320"/>
  <c r="J317"/>
  <c r="BK316"/>
  <c r="J314"/>
  <c r="J312"/>
  <c r="J311"/>
  <c r="J308"/>
  <c r="BK306"/>
  <c r="BK304"/>
  <c r="BK303"/>
  <c r="BK299"/>
  <c r="J297"/>
  <c r="J296"/>
  <c r="BK294"/>
  <c r="BK293"/>
  <c r="J291"/>
  <c r="J288"/>
  <c r="BK286"/>
  <c r="J280"/>
  <c r="BK279"/>
  <c r="J277"/>
  <c r="BK276"/>
  <c r="J272"/>
  <c r="J271"/>
  <c r="J269"/>
  <c r="J267"/>
  <c r="J265"/>
  <c r="BK263"/>
  <c r="BK262"/>
  <c r="BK259"/>
  <c r="J256"/>
  <c r="BK254"/>
  <c r="J252"/>
  <c r="BK251"/>
  <c r="BK248"/>
  <c r="BK243"/>
  <c r="J242"/>
  <c r="J238"/>
  <c r="J235"/>
  <c r="J234"/>
  <c r="J231"/>
  <c r="J230"/>
  <c r="BK224"/>
  <c r="J222"/>
  <c r="BK220"/>
  <c r="J213"/>
  <c r="J209"/>
  <c r="J207"/>
  <c r="J206"/>
  <c r="J200"/>
  <c r="BK196"/>
  <c r="J194"/>
  <c r="J189"/>
  <c r="BK187"/>
  <c r="J185"/>
  <c r="BK183"/>
  <c r="J181"/>
  <c r="J179"/>
  <c r="BK176"/>
  <c r="J174"/>
  <c r="BK171"/>
  <c r="J167"/>
  <c r="J165"/>
  <c r="J161"/>
  <c r="BK156"/>
  <c r="BK152"/>
  <c r="J150"/>
  <c r="J147"/>
  <c r="BK144"/>
  <c r="BK141"/>
  <c r="BK138"/>
  <c r="J136"/>
  <c r="J412"/>
  <c r="BK409"/>
  <c r="BK407"/>
  <c r="BK399"/>
  <c r="J396"/>
  <c r="BK391"/>
  <c r="J389"/>
  <c r="J387"/>
  <c r="J385"/>
  <c r="BK382"/>
  <c r="BK380"/>
  <c r="J377"/>
  <c r="J375"/>
  <c r="BK371"/>
  <c r="J369"/>
  <c r="BK368"/>
  <c r="J367"/>
  <c r="J365"/>
  <c r="J362"/>
  <c r="BK360"/>
  <c r="BK357"/>
  <c r="BK354"/>
  <c r="J352"/>
  <c r="BK348"/>
  <c r="J344"/>
  <c r="BK341"/>
  <c r="J339"/>
  <c r="J337"/>
  <c r="J333"/>
  <c r="J331"/>
  <c r="J329"/>
  <c r="BK325"/>
  <c r="J321"/>
  <c r="BK314"/>
  <c r="BK313"/>
  <c r="BK311"/>
  <c r="J309"/>
  <c r="BK308"/>
  <c r="BK305"/>
  <c r="J304"/>
  <c r="J301"/>
  <c r="BK300"/>
  <c r="BK296"/>
  <c r="J294"/>
  <c r="J292"/>
  <c r="BK289"/>
  <c r="BK287"/>
  <c r="J284"/>
  <c r="J282"/>
  <c r="BK280"/>
  <c r="BK277"/>
  <c r="J275"/>
  <c r="BK265"/>
  <c r="BK261"/>
  <c r="J258"/>
  <c r="BK256"/>
  <c r="J254"/>
  <c r="BK253"/>
  <c r="J249"/>
  <c r="BK244"/>
  <c r="BK242"/>
  <c r="J241"/>
  <c r="BK239"/>
  <c r="BK237"/>
  <c r="J233"/>
  <c r="BK225"/>
  <c r="BK223"/>
  <c r="J221"/>
  <c r="J220"/>
  <c r="J218"/>
  <c r="J215"/>
  <c r="BK213"/>
  <c r="J210"/>
  <c r="BK205"/>
  <c r="J203"/>
  <c r="J199"/>
  <c r="J197"/>
  <c r="J196"/>
  <c r="BK194"/>
  <c r="BK189"/>
  <c r="J188"/>
  <c r="J186"/>
  <c r="BK181"/>
  <c r="BK179"/>
  <c r="BK177"/>
  <c r="BK175"/>
  <c r="BK172"/>
  <c r="J170"/>
  <c r="J168"/>
  <c r="J166"/>
  <c r="BK164"/>
  <c r="J162"/>
  <c r="J159"/>
  <c r="J158"/>
  <c r="J155"/>
  <c r="J152"/>
  <c r="BK149"/>
  <c r="BK147"/>
  <c r="J146"/>
  <c r="J145"/>
  <c r="J143"/>
  <c r="BK142"/>
  <c r="J140"/>
  <c r="BK136"/>
  <c i="6" r="BK216"/>
  <c r="BK207"/>
  <c r="BK206"/>
  <c r="BK203"/>
  <c r="J198"/>
  <c r="BK195"/>
  <c r="J191"/>
  <c r="J189"/>
  <c r="BK182"/>
  <c r="BK180"/>
  <c r="J174"/>
  <c r="J168"/>
  <c r="BK163"/>
  <c r="BK162"/>
  <c r="J157"/>
  <c r="BK154"/>
  <c r="BK150"/>
  <c r="J148"/>
  <c r="J146"/>
  <c r="J142"/>
  <c r="BK137"/>
  <c r="BK136"/>
  <c r="J127"/>
  <c r="BK217"/>
  <c r="J214"/>
  <c r="BK213"/>
  <c r="J210"/>
  <c r="J207"/>
  <c r="J206"/>
  <c r="J194"/>
  <c r="J192"/>
  <c r="BK187"/>
  <c r="J186"/>
  <c r="J182"/>
  <c r="J173"/>
  <c r="J165"/>
  <c r="BK159"/>
  <c r="BK157"/>
  <c r="J154"/>
  <c r="J152"/>
  <c r="J150"/>
  <c r="J149"/>
  <c r="J147"/>
  <c r="J143"/>
  <c r="J141"/>
  <c r="J135"/>
  <c r="BK133"/>
  <c r="J128"/>
  <c r="J126"/>
  <c r="J216"/>
  <c r="BK208"/>
  <c r="BK204"/>
  <c r="J201"/>
  <c r="BK199"/>
  <c r="BK197"/>
  <c r="BK196"/>
  <c r="BK193"/>
  <c r="BK185"/>
  <c r="BK181"/>
  <c r="J178"/>
  <c r="BK173"/>
  <c r="J169"/>
  <c r="BK168"/>
  <c r="BK166"/>
  <c r="J164"/>
  <c r="J163"/>
  <c r="J159"/>
  <c r="BK153"/>
  <c r="BK151"/>
  <c r="J144"/>
  <c r="BK140"/>
  <c r="J138"/>
  <c r="J133"/>
  <c r="J131"/>
  <c r="BK130"/>
  <c r="BK128"/>
  <c r="BK126"/>
  <c r="J213"/>
  <c r="J208"/>
  <c r="BK200"/>
  <c r="BK192"/>
  <c r="BK191"/>
  <c r="BK189"/>
  <c r="BK186"/>
  <c r="J183"/>
  <c r="BK179"/>
  <c r="BK176"/>
  <c r="J175"/>
  <c r="BK172"/>
  <c r="J170"/>
  <c r="BK169"/>
  <c r="BK156"/>
  <c r="BK149"/>
  <c r="J145"/>
  <c r="BK139"/>
  <c r="J137"/>
  <c r="BK135"/>
  <c r="BK131"/>
  <c r="BK129"/>
  <c i="7" r="J252"/>
  <c r="J247"/>
  <c r="BK246"/>
  <c r="J242"/>
  <c r="J239"/>
  <c r="BK238"/>
  <c r="J234"/>
  <c r="J233"/>
  <c r="J229"/>
  <c r="BK224"/>
  <c r="BK222"/>
  <c r="J218"/>
  <c r="BK214"/>
  <c r="BK212"/>
  <c r="BK211"/>
  <c r="J209"/>
  <c r="BK207"/>
  <c r="BK205"/>
  <c r="BK202"/>
  <c r="BK199"/>
  <c r="BK196"/>
  <c r="J186"/>
  <c r="BK182"/>
  <c r="J176"/>
  <c r="J167"/>
  <c r="J162"/>
  <c r="BK159"/>
  <c r="BK153"/>
  <c r="BK150"/>
  <c r="J143"/>
  <c r="J142"/>
  <c r="BK136"/>
  <c r="BK135"/>
  <c r="BK133"/>
  <c r="J131"/>
  <c r="BK130"/>
  <c r="BK237"/>
  <c r="BK228"/>
  <c r="J226"/>
  <c r="BK225"/>
  <c r="BK223"/>
  <c r="BK219"/>
  <c r="BK209"/>
  <c r="J207"/>
  <c r="J204"/>
  <c r="BK194"/>
  <c r="BK167"/>
  <c r="J254"/>
  <c r="BK179"/>
  <c r="BK172"/>
  <c r="BK163"/>
  <c r="J156"/>
  <c r="J152"/>
  <c r="BK147"/>
  <c r="BK144"/>
  <c r="J134"/>
  <c r="J130"/>
  <c r="BK126"/>
  <c r="BK252"/>
  <c r="BK249"/>
  <c r="BK242"/>
  <c r="BK230"/>
  <c r="J224"/>
  <c r="J217"/>
  <c r="J205"/>
  <c r="BK197"/>
  <c r="BK192"/>
  <c r="J188"/>
  <c r="J179"/>
  <c r="J175"/>
  <c r="BK168"/>
  <c r="J159"/>
  <c r="BK157"/>
  <c r="J153"/>
  <c r="BK145"/>
  <c r="BK141"/>
  <c r="J137"/>
  <c r="BK129"/>
  <c i="8" r="J170"/>
  <c r="J165"/>
  <c r="BK161"/>
  <c r="BK155"/>
  <c r="J151"/>
  <c r="J144"/>
  <c r="J138"/>
  <c r="J129"/>
  <c r="J125"/>
  <c r="BK162"/>
  <c r="BK153"/>
  <c r="BK147"/>
  <c r="BK138"/>
  <c r="J133"/>
  <c r="J130"/>
  <c r="BK125"/>
  <c r="J162"/>
  <c r="J157"/>
  <c r="BK151"/>
  <c r="J146"/>
  <c r="BK143"/>
  <c r="BK140"/>
  <c r="BK132"/>
  <c r="J164"/>
  <c r="J153"/>
  <c r="J145"/>
  <c r="BK139"/>
  <c r="BK129"/>
  <c i="9" r="J161"/>
  <c r="J149"/>
  <c r="J146"/>
  <c r="BK141"/>
  <c r="BK138"/>
  <c r="BK161"/>
  <c r="J157"/>
  <c r="J152"/>
  <c r="BK147"/>
  <c r="BK135"/>
  <c r="BK128"/>
  <c r="J165"/>
  <c r="BK152"/>
  <c r="J144"/>
  <c r="BK140"/>
  <c r="BK136"/>
  <c r="BK130"/>
  <c r="J127"/>
  <c r="BK168"/>
  <c r="BK165"/>
  <c r="BK162"/>
  <c r="BK159"/>
  <c r="BK157"/>
  <c r="J154"/>
  <c r="BK149"/>
  <c r="BK145"/>
  <c r="J141"/>
  <c r="J135"/>
  <c r="BK129"/>
  <c i="7" r="BK216"/>
  <c r="J200"/>
  <c r="J191"/>
  <c r="BK181"/>
  <c r="BK176"/>
  <c r="J172"/>
  <c r="J166"/>
  <c r="BK162"/>
  <c r="BK160"/>
  <c r="J147"/>
  <c r="J141"/>
  <c r="BK140"/>
  <c r="BK138"/>
  <c r="BK131"/>
  <c r="BK251"/>
  <c r="J249"/>
  <c r="J246"/>
  <c r="J241"/>
  <c r="J238"/>
  <c r="BK235"/>
  <c r="BK234"/>
  <c r="J232"/>
  <c r="BK229"/>
  <c r="J228"/>
  <c r="J222"/>
  <c r="J219"/>
  <c r="J216"/>
  <c r="J211"/>
  <c r="BK206"/>
  <c r="J203"/>
  <c r="BK198"/>
  <c r="J194"/>
  <c r="BK190"/>
  <c r="BK186"/>
  <c r="J184"/>
  <c r="J182"/>
  <c r="BK178"/>
  <c r="BK173"/>
  <c r="J160"/>
  <c r="J155"/>
  <c r="J149"/>
  <c r="J145"/>
  <c r="BK137"/>
  <c r="J132"/>
  <c r="BK127"/>
  <c r="BK254"/>
  <c r="J251"/>
  <c r="BK247"/>
  <c r="BK232"/>
  <c r="BK226"/>
  <c r="J220"/>
  <c r="BK215"/>
  <c r="J212"/>
  <c r="J199"/>
  <c r="J193"/>
  <c r="BK189"/>
  <c r="J181"/>
  <c r="BK177"/>
  <c r="J171"/>
  <c r="BK165"/>
  <c r="BK156"/>
  <c r="BK152"/>
  <c r="BK142"/>
  <c r="J138"/>
  <c r="J135"/>
  <c i="8" r="BK167"/>
  <c r="BK163"/>
  <c r="BK158"/>
  <c r="BK154"/>
  <c r="BK149"/>
  <c r="J143"/>
  <c r="J132"/>
  <c r="J128"/>
  <c r="BK165"/>
  <c r="BK157"/>
  <c r="J150"/>
  <c r="BK146"/>
  <c r="BK137"/>
  <c r="BK134"/>
  <c r="J131"/>
  <c r="J126"/>
  <c r="J168"/>
  <c r="J160"/>
  <c r="J155"/>
  <c r="BK148"/>
  <c r="BK144"/>
  <c r="BK141"/>
  <c r="BK133"/>
  <c r="J167"/>
  <c r="J158"/>
  <c r="BK150"/>
  <c r="J140"/>
  <c r="BK135"/>
  <c r="BK127"/>
  <c i="9" r="J162"/>
  <c r="BK150"/>
  <c r="J147"/>
  <c r="J145"/>
  <c r="J136"/>
  <c r="BK160"/>
  <c r="BK155"/>
  <c r="BK151"/>
  <c r="J137"/>
  <c r="J130"/>
  <c r="J168"/>
  <c r="J156"/>
  <c r="J150"/>
  <c r="J142"/>
  <c r="BK134"/>
  <c r="J129"/>
  <c r="BK126"/>
  <c r="BK144"/>
  <c r="BK139"/>
  <c r="J134"/>
  <c r="J131"/>
  <c r="BK125"/>
  <c i="2" l="1" r="P135"/>
  <c r="BK149"/>
  <c r="J149"/>
  <c r="J99"/>
  <c r="P165"/>
  <c r="BK196"/>
  <c r="J196"/>
  <c r="J103"/>
  <c r="P200"/>
  <c r="P207"/>
  <c r="R214"/>
  <c r="P222"/>
  <c r="R238"/>
  <c r="P246"/>
  <c r="R253"/>
  <c r="T262"/>
  <c r="R266"/>
  <c r="P272"/>
  <c i="3" r="BK123"/>
  <c r="J123"/>
  <c r="J98"/>
  <c r="T123"/>
  <c r="P144"/>
  <c r="BK158"/>
  <c r="J158"/>
  <c r="J100"/>
  <c r="T158"/>
  <c r="R188"/>
  <c i="4" r="BK124"/>
  <c r="J124"/>
  <c r="J99"/>
  <c r="T124"/>
  <c i="5" r="P134"/>
  <c r="BK190"/>
  <c r="J190"/>
  <c r="J98"/>
  <c r="P190"/>
  <c r="BK229"/>
  <c r="J229"/>
  <c r="J100"/>
  <c r="BK246"/>
  <c r="J246"/>
  <c r="J101"/>
  <c r="T246"/>
  <c r="R274"/>
  <c r="BK302"/>
  <c r="J302"/>
  <c r="J103"/>
  <c r="T302"/>
  <c r="R330"/>
  <c r="T347"/>
  <c r="P363"/>
  <c r="BK379"/>
  <c r="J379"/>
  <c r="J107"/>
  <c r="T379"/>
  <c r="R394"/>
  <c r="P397"/>
  <c r="BK401"/>
  <c r="J401"/>
  <c r="J110"/>
  <c r="T401"/>
  <c r="P404"/>
  <c r="BK413"/>
  <c r="J413"/>
  <c r="J112"/>
  <c r="T413"/>
  <c r="T421"/>
  <c i="6" r="BK124"/>
  <c r="R124"/>
  <c r="R161"/>
  <c r="T161"/>
  <c r="T177"/>
  <c r="P202"/>
  <c r="BK211"/>
  <c r="J211"/>
  <c r="J102"/>
  <c r="T211"/>
  <c r="T215"/>
  <c i="7" r="BK125"/>
  <c r="J125"/>
  <c r="J97"/>
  <c r="R125"/>
  <c r="R148"/>
  <c r="P170"/>
  <c r="P169"/>
  <c r="T170"/>
  <c r="T169"/>
  <c r="P201"/>
  <c r="BK240"/>
  <c r="J240"/>
  <c r="J102"/>
  <c r="T240"/>
  <c r="P243"/>
  <c r="BK253"/>
  <c r="J253"/>
  <c r="J104"/>
  <c r="R253"/>
  <c i="8" r="P124"/>
  <c r="T124"/>
  <c r="T136"/>
  <c i="9" r="BK124"/>
  <c r="J124"/>
  <c r="J98"/>
  <c r="BK132"/>
  <c r="J132"/>
  <c r="J99"/>
  <c r="R132"/>
  <c r="P153"/>
  <c i="2" r="BK135"/>
  <c r="J135"/>
  <c r="J98"/>
  <c r="R135"/>
  <c r="P149"/>
  <c r="BK165"/>
  <c r="J165"/>
  <c r="J100"/>
  <c r="R165"/>
  <c r="R196"/>
  <c r="BK200"/>
  <c r="J200"/>
  <c r="J104"/>
  <c r="T200"/>
  <c r="R207"/>
  <c r="BK214"/>
  <c r="J214"/>
  <c r="J106"/>
  <c r="BK222"/>
  <c r="J222"/>
  <c r="J107"/>
  <c r="R222"/>
  <c r="BK238"/>
  <c r="J238"/>
  <c r="J108"/>
  <c r="T238"/>
  <c r="R246"/>
  <c r="BK253"/>
  <c r="J253"/>
  <c r="J110"/>
  <c r="T253"/>
  <c r="R262"/>
  <c r="P266"/>
  <c r="BK272"/>
  <c r="J272"/>
  <c r="J113"/>
  <c r="T272"/>
  <c i="3" r="R123"/>
  <c r="BK144"/>
  <c r="J144"/>
  <c r="J99"/>
  <c r="T144"/>
  <c r="P158"/>
  <c r="BK188"/>
  <c r="J188"/>
  <c r="J101"/>
  <c r="T188"/>
  <c i="4" r="BK121"/>
  <c r="J121"/>
  <c r="J98"/>
  <c r="P121"/>
  <c r="T121"/>
  <c r="T120"/>
  <c r="T119"/>
  <c r="R124"/>
  <c i="5" r="R134"/>
  <c r="R190"/>
  <c r="P229"/>
  <c r="P246"/>
  <c r="BK274"/>
  <c r="J274"/>
  <c r="J102"/>
  <c r="P302"/>
  <c r="BK330"/>
  <c r="J330"/>
  <c r="J104"/>
  <c r="T330"/>
  <c r="P347"/>
  <c r="R363"/>
  <c r="P379"/>
  <c r="BK394"/>
  <c r="J394"/>
  <c r="J108"/>
  <c r="T394"/>
  <c r="T397"/>
  <c r="R401"/>
  <c r="R404"/>
  <c r="P413"/>
  <c r="P421"/>
  <c i="6" r="P124"/>
  <c r="P161"/>
  <c r="P177"/>
  <c r="BK202"/>
  <c r="J202"/>
  <c r="J101"/>
  <c r="T202"/>
  <c r="R211"/>
  <c r="P215"/>
  <c i="7" r="T125"/>
  <c r="P148"/>
  <c r="BK170"/>
  <c r="J170"/>
  <c r="J100"/>
  <c r="BK201"/>
  <c r="J201"/>
  <c r="J101"/>
  <c r="R201"/>
  <c r="P240"/>
  <c r="BK243"/>
  <c r="J243"/>
  <c r="J103"/>
  <c r="T243"/>
  <c r="T253"/>
  <c i="8" r="BK136"/>
  <c r="J136"/>
  <c r="J99"/>
  <c r="R136"/>
  <c r="BK159"/>
  <c r="J159"/>
  <c r="J100"/>
  <c r="P159"/>
  <c r="R159"/>
  <c r="T159"/>
  <c r="BK166"/>
  <c r="J166"/>
  <c r="J101"/>
  <c r="P166"/>
  <c r="R166"/>
  <c r="T166"/>
  <c i="9" r="P124"/>
  <c r="T124"/>
  <c r="T132"/>
  <c r="T153"/>
  <c i="2" r="T135"/>
  <c r="R149"/>
  <c r="T149"/>
  <c r="T165"/>
  <c r="P196"/>
  <c r="T196"/>
  <c r="R200"/>
  <c r="BK207"/>
  <c r="J207"/>
  <c r="J105"/>
  <c r="T207"/>
  <c r="P214"/>
  <c r="T214"/>
  <c r="T222"/>
  <c r="P238"/>
  <c r="BK246"/>
  <c r="J246"/>
  <c r="J109"/>
  <c r="T246"/>
  <c r="P253"/>
  <c r="BK262"/>
  <c r="J262"/>
  <c r="J111"/>
  <c r="P262"/>
  <c r="BK266"/>
  <c r="J266"/>
  <c r="J112"/>
  <c r="T266"/>
  <c r="R272"/>
  <c i="3" r="P123"/>
  <c r="R144"/>
  <c r="R158"/>
  <c r="P188"/>
  <c i="4" r="R121"/>
  <c r="R120"/>
  <c r="R119"/>
  <c r="P124"/>
  <c i="5" r="BK134"/>
  <c r="T134"/>
  <c r="T190"/>
  <c r="R229"/>
  <c r="T229"/>
  <c r="R246"/>
  <c r="P274"/>
  <c r="T274"/>
  <c r="R302"/>
  <c r="P330"/>
  <c r="BK347"/>
  <c r="J347"/>
  <c r="J105"/>
  <c r="R347"/>
  <c r="BK363"/>
  <c r="J363"/>
  <c r="J106"/>
  <c r="T363"/>
  <c r="R379"/>
  <c r="P394"/>
  <c r="BK397"/>
  <c r="J397"/>
  <c r="J109"/>
  <c r="R397"/>
  <c r="P401"/>
  <c r="BK404"/>
  <c r="J404"/>
  <c r="J111"/>
  <c r="T404"/>
  <c r="R413"/>
  <c r="BK421"/>
  <c r="J421"/>
  <c r="J113"/>
  <c r="R421"/>
  <c i="6" r="T124"/>
  <c r="BK161"/>
  <c r="J161"/>
  <c r="J99"/>
  <c r="BK177"/>
  <c r="J177"/>
  <c r="J100"/>
  <c r="R177"/>
  <c r="R202"/>
  <c r="P211"/>
  <c r="BK215"/>
  <c r="J215"/>
  <c r="J103"/>
  <c r="R215"/>
  <c i="7" r="P125"/>
  <c r="BK148"/>
  <c r="J148"/>
  <c r="J98"/>
  <c r="T148"/>
  <c r="R170"/>
  <c r="R169"/>
  <c r="T201"/>
  <c r="R240"/>
  <c r="R243"/>
  <c r="P253"/>
  <c i="8" r="BK124"/>
  <c r="J124"/>
  <c r="J98"/>
  <c r="R124"/>
  <c r="R122"/>
  <c r="P136"/>
  <c i="9" r="R124"/>
  <c r="P132"/>
  <c r="BK153"/>
  <c r="J153"/>
  <c r="J100"/>
  <c r="R153"/>
  <c r="BK164"/>
  <c r="J164"/>
  <c r="J101"/>
  <c r="P164"/>
  <c r="R164"/>
  <c r="T164"/>
  <c i="2" r="BK193"/>
  <c r="J193"/>
  <c r="J101"/>
  <c i="8" r="BK169"/>
  <c r="J169"/>
  <c r="J102"/>
  <c i="9" r="BK167"/>
  <c r="J167"/>
  <c r="J102"/>
  <c r="E85"/>
  <c r="BF126"/>
  <c r="BF127"/>
  <c r="BF133"/>
  <c r="BF134"/>
  <c r="BF146"/>
  <c r="BF149"/>
  <c r="BF154"/>
  <c r="BF156"/>
  <c r="BF159"/>
  <c r="BF168"/>
  <c r="J92"/>
  <c r="BF128"/>
  <c r="BF142"/>
  <c r="BF148"/>
  <c r="BF150"/>
  <c r="BF155"/>
  <c r="BF157"/>
  <c r="BF163"/>
  <c r="J89"/>
  <c r="F92"/>
  <c r="BF125"/>
  <c r="BF129"/>
  <c r="BF130"/>
  <c r="BF136"/>
  <c r="BF137"/>
  <c r="BF138"/>
  <c r="BF140"/>
  <c r="BF143"/>
  <c r="BF151"/>
  <c r="BF162"/>
  <c r="BF165"/>
  <c r="BF131"/>
  <c r="BF135"/>
  <c r="BF139"/>
  <c r="BF141"/>
  <c r="BF144"/>
  <c r="BF145"/>
  <c r="BF147"/>
  <c r="BF152"/>
  <c r="BF158"/>
  <c r="BF160"/>
  <c r="BF161"/>
  <c r="BF166"/>
  <c i="7" r="BK169"/>
  <c r="J169"/>
  <c r="J99"/>
  <c i="8" r="E85"/>
  <c r="J92"/>
  <c r="J116"/>
  <c r="BF125"/>
  <c r="BF135"/>
  <c r="BF139"/>
  <c r="BF157"/>
  <c r="BF164"/>
  <c r="BF165"/>
  <c r="BF130"/>
  <c r="BF132"/>
  <c r="BF137"/>
  <c r="BF138"/>
  <c r="BF141"/>
  <c r="BF145"/>
  <c r="BF148"/>
  <c r="BF149"/>
  <c r="BF150"/>
  <c r="BF155"/>
  <c r="BF160"/>
  <c r="BF163"/>
  <c r="BF167"/>
  <c r="F92"/>
  <c r="BF127"/>
  <c r="BF129"/>
  <c r="BF133"/>
  <c r="BF134"/>
  <c r="BF147"/>
  <c r="BF151"/>
  <c r="BF152"/>
  <c r="BF153"/>
  <c r="BF154"/>
  <c r="BF161"/>
  <c r="BF170"/>
  <c r="BF126"/>
  <c r="BF128"/>
  <c r="BF131"/>
  <c r="BF140"/>
  <c r="BF142"/>
  <c r="BF143"/>
  <c r="BF144"/>
  <c r="BF146"/>
  <c r="BF156"/>
  <c r="BF158"/>
  <c r="BF162"/>
  <c r="BF168"/>
  <c i="7" r="J89"/>
  <c r="BF127"/>
  <c r="BF135"/>
  <c r="BF139"/>
  <c r="BF140"/>
  <c r="BF141"/>
  <c r="BF144"/>
  <c r="BF146"/>
  <c r="BF150"/>
  <c r="BF155"/>
  <c r="BF171"/>
  <c r="BF180"/>
  <c r="BF183"/>
  <c r="BF188"/>
  <c r="BF190"/>
  <c r="BF192"/>
  <c r="BF194"/>
  <c r="BF204"/>
  <c r="BF213"/>
  <c r="BF214"/>
  <c r="BF219"/>
  <c r="BF224"/>
  <c r="BF230"/>
  <c r="BF233"/>
  <c r="BF234"/>
  <c r="BF242"/>
  <c r="BF244"/>
  <c r="BF245"/>
  <c r="BF246"/>
  <c r="BF247"/>
  <c r="BF252"/>
  <c r="BF254"/>
  <c i="6" r="J124"/>
  <c r="J97"/>
  <c i="7" r="E114"/>
  <c r="J121"/>
  <c r="BF129"/>
  <c r="BF131"/>
  <c r="BF132"/>
  <c r="BF137"/>
  <c r="BF138"/>
  <c r="BF147"/>
  <c r="BF149"/>
  <c r="BF152"/>
  <c r="BF159"/>
  <c r="BF162"/>
  <c r="BF166"/>
  <c r="BF177"/>
  <c r="BF178"/>
  <c r="BF181"/>
  <c r="BF184"/>
  <c r="BF186"/>
  <c r="BF196"/>
  <c r="BF200"/>
  <c r="BF202"/>
  <c r="BF205"/>
  <c r="BF210"/>
  <c r="BF211"/>
  <c r="BF215"/>
  <c r="BF221"/>
  <c r="BF222"/>
  <c r="BF223"/>
  <c r="BF228"/>
  <c r="BF237"/>
  <c r="BF241"/>
  <c r="BF251"/>
  <c r="BF255"/>
  <c r="F92"/>
  <c r="BF126"/>
  <c r="BF128"/>
  <c r="BF136"/>
  <c r="BF153"/>
  <c r="BF158"/>
  <c r="BF160"/>
  <c r="BF163"/>
  <c r="BF164"/>
  <c r="BF165"/>
  <c r="BF168"/>
  <c r="BF174"/>
  <c r="BF176"/>
  <c r="BF182"/>
  <c r="BF187"/>
  <c r="BF191"/>
  <c r="BF193"/>
  <c r="BF198"/>
  <c r="BF199"/>
  <c r="BF203"/>
  <c r="BF206"/>
  <c r="BF212"/>
  <c r="BF220"/>
  <c r="BF226"/>
  <c r="BF227"/>
  <c r="BF229"/>
  <c r="BF236"/>
  <c r="BF130"/>
  <c r="BF133"/>
  <c r="BF134"/>
  <c r="BF142"/>
  <c r="BF143"/>
  <c r="BF145"/>
  <c r="BF151"/>
  <c r="BF154"/>
  <c r="BF156"/>
  <c r="BF157"/>
  <c r="BF161"/>
  <c r="BF167"/>
  <c r="BF172"/>
  <c r="BF173"/>
  <c r="BF175"/>
  <c r="BF179"/>
  <c r="BF185"/>
  <c r="BF189"/>
  <c r="BF195"/>
  <c r="BF197"/>
  <c r="BF207"/>
  <c r="BF208"/>
  <c r="BF209"/>
  <c r="BF216"/>
  <c r="BF217"/>
  <c r="BF218"/>
  <c r="BF225"/>
  <c r="BF231"/>
  <c r="BF232"/>
  <c r="BF235"/>
  <c r="BF238"/>
  <c r="BF239"/>
  <c r="BF248"/>
  <c r="BF249"/>
  <c r="BF250"/>
  <c i="6" r="J92"/>
  <c r="J117"/>
  <c r="BF127"/>
  <c r="BF131"/>
  <c r="BF136"/>
  <c r="BF137"/>
  <c r="BF144"/>
  <c r="BF166"/>
  <c r="BF169"/>
  <c r="BF174"/>
  <c r="BF176"/>
  <c r="BF180"/>
  <c r="BF183"/>
  <c r="BF186"/>
  <c r="BF187"/>
  <c r="BF188"/>
  <c r="BF195"/>
  <c r="BF198"/>
  <c r="BF207"/>
  <c r="BF213"/>
  <c i="5" r="J134"/>
  <c r="J97"/>
  <c r="BK228"/>
  <c r="J228"/>
  <c r="J99"/>
  <c i="6" r="F92"/>
  <c r="BF125"/>
  <c r="BF128"/>
  <c r="BF130"/>
  <c r="BF132"/>
  <c r="BF138"/>
  <c r="BF152"/>
  <c r="BF154"/>
  <c r="BF158"/>
  <c r="BF159"/>
  <c r="BF162"/>
  <c r="BF165"/>
  <c r="BF167"/>
  <c r="BF168"/>
  <c r="BF170"/>
  <c r="BF175"/>
  <c r="BF178"/>
  <c r="BF190"/>
  <c r="BF192"/>
  <c r="BF199"/>
  <c r="BF200"/>
  <c r="BF204"/>
  <c r="BF206"/>
  <c r="BF212"/>
  <c r="BF214"/>
  <c r="E85"/>
  <c r="BF129"/>
  <c r="BF133"/>
  <c r="BF134"/>
  <c r="BF139"/>
  <c r="BF141"/>
  <c r="BF142"/>
  <c r="BF143"/>
  <c r="BF148"/>
  <c r="BF149"/>
  <c r="BF150"/>
  <c r="BF151"/>
  <c r="BF153"/>
  <c r="BF157"/>
  <c r="BF163"/>
  <c r="BF164"/>
  <c r="BF171"/>
  <c r="BF172"/>
  <c r="BF179"/>
  <c r="BF185"/>
  <c r="BF191"/>
  <c r="BF193"/>
  <c r="BF197"/>
  <c r="BF201"/>
  <c r="BF205"/>
  <c r="BF208"/>
  <c r="BF209"/>
  <c r="BF216"/>
  <c r="BF217"/>
  <c r="BF126"/>
  <c r="BF135"/>
  <c r="BF140"/>
  <c r="BF145"/>
  <c r="BF146"/>
  <c r="BF147"/>
  <c r="BF155"/>
  <c r="BF156"/>
  <c r="BF173"/>
  <c r="BF181"/>
  <c r="BF182"/>
  <c r="BF184"/>
  <c r="BF189"/>
  <c r="BF194"/>
  <c r="BF196"/>
  <c r="BF203"/>
  <c r="BF210"/>
  <c i="5" r="E123"/>
  <c r="J127"/>
  <c r="F130"/>
  <c r="BF137"/>
  <c r="BF147"/>
  <c r="BF148"/>
  <c r="BF149"/>
  <c r="BF160"/>
  <c r="BF172"/>
  <c r="BF174"/>
  <c r="BF175"/>
  <c r="BF177"/>
  <c r="BF178"/>
  <c r="BF180"/>
  <c r="BF182"/>
  <c r="BF183"/>
  <c r="BF184"/>
  <c r="BF191"/>
  <c r="BF201"/>
  <c r="BF205"/>
  <c r="BF206"/>
  <c r="BF207"/>
  <c r="BF208"/>
  <c r="BF211"/>
  <c r="BF216"/>
  <c r="BF225"/>
  <c r="BF230"/>
  <c r="BF231"/>
  <c r="BF233"/>
  <c r="BF234"/>
  <c r="BF235"/>
  <c r="BF245"/>
  <c r="BF250"/>
  <c r="BF251"/>
  <c r="BF259"/>
  <c r="BF262"/>
  <c r="BF263"/>
  <c r="BF265"/>
  <c r="BF266"/>
  <c r="BF267"/>
  <c r="BF268"/>
  <c r="BF271"/>
  <c r="BF277"/>
  <c r="BF278"/>
  <c r="BF285"/>
  <c r="BF287"/>
  <c r="BF290"/>
  <c r="BF292"/>
  <c r="BF297"/>
  <c r="BF299"/>
  <c r="BF301"/>
  <c r="BF304"/>
  <c r="BF306"/>
  <c r="BF307"/>
  <c r="BF311"/>
  <c r="BF313"/>
  <c r="BF314"/>
  <c r="BF317"/>
  <c r="BF319"/>
  <c r="BF325"/>
  <c r="BF329"/>
  <c r="BF334"/>
  <c r="BF339"/>
  <c r="BF341"/>
  <c r="BF343"/>
  <c r="BF346"/>
  <c r="BF348"/>
  <c r="BF350"/>
  <c r="BF351"/>
  <c r="BF357"/>
  <c r="BF359"/>
  <c r="BF360"/>
  <c r="BF367"/>
  <c r="BF381"/>
  <c r="BF382"/>
  <c r="BF385"/>
  <c r="BF387"/>
  <c r="BF395"/>
  <c r="BF396"/>
  <c r="BF399"/>
  <c r="BF400"/>
  <c r="BF405"/>
  <c r="BF407"/>
  <c r="BF414"/>
  <c r="BF415"/>
  <c r="J92"/>
  <c r="BF139"/>
  <c r="BF140"/>
  <c r="BF141"/>
  <c r="BF145"/>
  <c r="BF146"/>
  <c r="BF152"/>
  <c r="BF154"/>
  <c r="BF157"/>
  <c r="BF159"/>
  <c r="BF161"/>
  <c r="BF164"/>
  <c r="BF168"/>
  <c r="BF169"/>
  <c r="BF171"/>
  <c r="BF173"/>
  <c r="BF189"/>
  <c r="BF194"/>
  <c r="BF196"/>
  <c r="BF198"/>
  <c r="BF199"/>
  <c r="BF200"/>
  <c r="BF202"/>
  <c r="BF203"/>
  <c r="BF204"/>
  <c r="BF209"/>
  <c r="BF210"/>
  <c r="BF213"/>
  <c r="BF215"/>
  <c r="BF217"/>
  <c r="BF220"/>
  <c r="BF224"/>
  <c r="BF226"/>
  <c r="BF232"/>
  <c r="BF239"/>
  <c r="BF240"/>
  <c r="BF243"/>
  <c r="BF244"/>
  <c r="BF249"/>
  <c r="BF253"/>
  <c r="BF257"/>
  <c r="BF260"/>
  <c r="BF273"/>
  <c r="BF279"/>
  <c r="BF280"/>
  <c r="BF281"/>
  <c r="BF282"/>
  <c r="BF283"/>
  <c r="BF286"/>
  <c r="BF288"/>
  <c r="BF293"/>
  <c r="BF294"/>
  <c r="BF295"/>
  <c r="BF298"/>
  <c r="BF303"/>
  <c r="BF305"/>
  <c r="BF308"/>
  <c r="BF315"/>
  <c r="BF316"/>
  <c r="BF318"/>
  <c r="BF320"/>
  <c r="BF321"/>
  <c r="BF322"/>
  <c r="BF328"/>
  <c r="BF332"/>
  <c r="BF333"/>
  <c r="BF335"/>
  <c r="BF336"/>
  <c r="BF338"/>
  <c r="BF340"/>
  <c r="BF342"/>
  <c r="BF353"/>
  <c r="BF355"/>
  <c r="BF356"/>
  <c r="BF358"/>
  <c r="BF364"/>
  <c r="BF366"/>
  <c r="BF369"/>
  <c r="BF372"/>
  <c r="BF375"/>
  <c r="BF377"/>
  <c r="BF380"/>
  <c r="BF386"/>
  <c r="BF389"/>
  <c r="BF392"/>
  <c r="BF398"/>
  <c r="BF402"/>
  <c r="BF406"/>
  <c r="BF417"/>
  <c r="BF419"/>
  <c r="BF422"/>
  <c r="BF135"/>
  <c r="BF136"/>
  <c r="BF138"/>
  <c r="BF142"/>
  <c r="BF143"/>
  <c r="BF144"/>
  <c r="BF150"/>
  <c r="BF151"/>
  <c r="BF153"/>
  <c r="BF155"/>
  <c r="BF156"/>
  <c r="BF158"/>
  <c r="BF162"/>
  <c r="BF163"/>
  <c r="BF165"/>
  <c r="BF166"/>
  <c r="BF167"/>
  <c r="BF170"/>
  <c r="BF176"/>
  <c r="BF179"/>
  <c r="BF181"/>
  <c r="BF185"/>
  <c r="BF186"/>
  <c r="BF187"/>
  <c r="BF188"/>
  <c r="BF192"/>
  <c r="BF193"/>
  <c r="BF195"/>
  <c r="BF197"/>
  <c r="BF212"/>
  <c r="BF214"/>
  <c r="BF218"/>
  <c r="BF219"/>
  <c r="BF221"/>
  <c r="BF222"/>
  <c r="BF223"/>
  <c r="BF227"/>
  <c r="BF236"/>
  <c r="BF237"/>
  <c r="BF238"/>
  <c r="BF241"/>
  <c r="BF242"/>
  <c r="BF247"/>
  <c r="BF248"/>
  <c r="BF252"/>
  <c r="BF254"/>
  <c r="BF255"/>
  <c r="BF256"/>
  <c r="BF258"/>
  <c r="BF261"/>
  <c r="BF264"/>
  <c r="BF269"/>
  <c r="BF270"/>
  <c r="BF272"/>
  <c r="BF275"/>
  <c r="BF276"/>
  <c r="BF284"/>
  <c r="BF289"/>
  <c r="BF291"/>
  <c r="BF296"/>
  <c r="BF300"/>
  <c r="BF309"/>
  <c r="BF310"/>
  <c r="BF312"/>
  <c r="BF323"/>
  <c r="BF324"/>
  <c r="BF326"/>
  <c r="BF327"/>
  <c r="BF331"/>
  <c r="BF337"/>
  <c r="BF344"/>
  <c r="BF345"/>
  <c r="BF349"/>
  <c r="BF352"/>
  <c r="BF354"/>
  <c r="BF361"/>
  <c r="BF362"/>
  <c r="BF365"/>
  <c r="BF368"/>
  <c r="BF370"/>
  <c r="BF371"/>
  <c r="BF373"/>
  <c r="BF374"/>
  <c r="BF376"/>
  <c r="BF378"/>
  <c r="BF383"/>
  <c r="BF384"/>
  <c r="BF388"/>
  <c r="BF390"/>
  <c r="BF391"/>
  <c r="BF393"/>
  <c r="BF403"/>
  <c r="BF408"/>
  <c r="BF409"/>
  <c r="BF410"/>
  <c r="BF411"/>
  <c r="BF412"/>
  <c r="BF416"/>
  <c r="BF418"/>
  <c r="BF420"/>
  <c r="BF423"/>
  <c i="3" r="BK122"/>
  <c r="J122"/>
  <c r="J97"/>
  <c i="4" r="J89"/>
  <c r="E109"/>
  <c r="BF127"/>
  <c r="BF129"/>
  <c r="BF132"/>
  <c r="BF135"/>
  <c r="BF138"/>
  <c r="J92"/>
  <c r="F116"/>
  <c r="BF122"/>
  <c r="BF123"/>
  <c r="BF128"/>
  <c r="BF130"/>
  <c r="BF131"/>
  <c r="BF133"/>
  <c r="BF134"/>
  <c r="BF140"/>
  <c r="BF142"/>
  <c r="BF125"/>
  <c r="BF126"/>
  <c r="BF136"/>
  <c r="BF137"/>
  <c r="BF139"/>
  <c r="BF141"/>
  <c i="2" r="BK134"/>
  <c r="J134"/>
  <c r="J97"/>
  <c i="3" r="J92"/>
  <c r="BF130"/>
  <c r="BF136"/>
  <c r="BF145"/>
  <c r="BF147"/>
  <c r="BF154"/>
  <c r="BF157"/>
  <c r="BF159"/>
  <c r="BF160"/>
  <c r="BF161"/>
  <c r="BF162"/>
  <c r="BF163"/>
  <c r="BF165"/>
  <c r="BF166"/>
  <c r="BF170"/>
  <c r="BF171"/>
  <c r="BF173"/>
  <c r="BF175"/>
  <c r="BF176"/>
  <c r="BF178"/>
  <c r="BF182"/>
  <c r="BF184"/>
  <c r="BF198"/>
  <c r="BF209"/>
  <c r="E85"/>
  <c r="J115"/>
  <c r="BF124"/>
  <c r="BF127"/>
  <c r="BF131"/>
  <c r="BF135"/>
  <c r="BF146"/>
  <c r="BF148"/>
  <c r="BF149"/>
  <c r="BF151"/>
  <c r="BF152"/>
  <c r="BF155"/>
  <c r="BF164"/>
  <c r="BF167"/>
  <c r="BF169"/>
  <c r="BF172"/>
  <c r="BF183"/>
  <c r="BF185"/>
  <c r="BF187"/>
  <c r="BF193"/>
  <c r="BF196"/>
  <c r="BF204"/>
  <c r="BF207"/>
  <c r="BF208"/>
  <c r="BF211"/>
  <c r="F92"/>
  <c r="BF125"/>
  <c r="BF126"/>
  <c r="BF128"/>
  <c r="BF129"/>
  <c r="BF132"/>
  <c r="BF133"/>
  <c r="BF134"/>
  <c r="BF137"/>
  <c r="BF138"/>
  <c r="BF139"/>
  <c r="BF140"/>
  <c r="BF141"/>
  <c r="BF142"/>
  <c r="BF143"/>
  <c r="BF150"/>
  <c r="BF153"/>
  <c r="BF156"/>
  <c r="BF168"/>
  <c r="BF174"/>
  <c r="BF177"/>
  <c r="BF179"/>
  <c r="BF180"/>
  <c r="BF181"/>
  <c r="BF186"/>
  <c r="BF189"/>
  <c r="BF190"/>
  <c r="BF191"/>
  <c r="BF192"/>
  <c r="BF194"/>
  <c r="BF195"/>
  <c r="BF197"/>
  <c r="BF199"/>
  <c r="BF200"/>
  <c r="BF201"/>
  <c r="BF202"/>
  <c r="BF203"/>
  <c r="BF205"/>
  <c r="BF206"/>
  <c r="BF210"/>
  <c i="2" r="F92"/>
  <c r="BF137"/>
  <c r="BF138"/>
  <c r="BF139"/>
  <c r="BF143"/>
  <c r="BF144"/>
  <c r="BF146"/>
  <c r="BF147"/>
  <c r="BF148"/>
  <c r="BF150"/>
  <c r="BF151"/>
  <c r="BF152"/>
  <c r="BF154"/>
  <c r="BF155"/>
  <c r="BF161"/>
  <c r="BF162"/>
  <c r="BF167"/>
  <c r="BF169"/>
  <c r="BF171"/>
  <c r="BF173"/>
  <c r="BF175"/>
  <c r="BF176"/>
  <c r="BF180"/>
  <c r="BF182"/>
  <c r="BF184"/>
  <c r="BF185"/>
  <c r="BF187"/>
  <c r="BF188"/>
  <c r="BF189"/>
  <c r="BF190"/>
  <c r="BF192"/>
  <c r="BF199"/>
  <c r="BF201"/>
  <c r="BF204"/>
  <c r="BF206"/>
  <c r="BF216"/>
  <c r="BF218"/>
  <c r="BF219"/>
  <c r="BF220"/>
  <c r="BF221"/>
  <c r="BF224"/>
  <c r="BF225"/>
  <c r="BF260"/>
  <c r="BF263"/>
  <c r="BF264"/>
  <c r="BF270"/>
  <c r="BF271"/>
  <c r="BF273"/>
  <c r="J127"/>
  <c r="BF136"/>
  <c r="BF140"/>
  <c r="BF153"/>
  <c r="BF156"/>
  <c r="BF157"/>
  <c r="BF158"/>
  <c r="BF163"/>
  <c r="BF164"/>
  <c r="BF168"/>
  <c r="BF170"/>
  <c r="BF174"/>
  <c r="BF183"/>
  <c r="BF274"/>
  <c r="E85"/>
  <c r="BF141"/>
  <c r="BF142"/>
  <c r="BF145"/>
  <c r="BF159"/>
  <c r="BF160"/>
  <c r="BF166"/>
  <c r="BF172"/>
  <c r="BF177"/>
  <c r="BF178"/>
  <c r="BF179"/>
  <c r="BF181"/>
  <c r="BF186"/>
  <c r="BF191"/>
  <c r="BF194"/>
  <c r="BF203"/>
  <c r="BF213"/>
  <c r="BF215"/>
  <c r="BF217"/>
  <c r="BF226"/>
  <c r="BF227"/>
  <c r="BF228"/>
  <c r="BF231"/>
  <c r="BF233"/>
  <c r="BF237"/>
  <c r="BF240"/>
  <c r="BF268"/>
  <c r="BF269"/>
  <c r="BF197"/>
  <c r="BF198"/>
  <c r="BF202"/>
  <c r="BF205"/>
  <c r="BF208"/>
  <c r="BF209"/>
  <c r="BF210"/>
  <c r="BF211"/>
  <c r="BF212"/>
  <c r="BF223"/>
  <c r="BF229"/>
  <c r="BF230"/>
  <c r="BF232"/>
  <c r="BF234"/>
  <c r="BF235"/>
  <c r="BF236"/>
  <c r="BF239"/>
  <c r="BF241"/>
  <c r="BF242"/>
  <c r="BF243"/>
  <c r="BF244"/>
  <c r="BF245"/>
  <c r="BF247"/>
  <c r="BF248"/>
  <c r="BF249"/>
  <c r="BF250"/>
  <c r="BF251"/>
  <c r="BF252"/>
  <c r="BF254"/>
  <c r="BF255"/>
  <c r="BF256"/>
  <c r="BF257"/>
  <c r="BF258"/>
  <c r="BF259"/>
  <c r="BF261"/>
  <c r="BF265"/>
  <c r="BF267"/>
  <c r="F36"/>
  <c i="1" r="BC95"/>
  <c i="3" r="F33"/>
  <c i="1" r="AZ96"/>
  <c i="4" r="J33"/>
  <c i="1" r="AV97"/>
  <c i="4" r="F37"/>
  <c i="1" r="BD97"/>
  <c i="5" r="F37"/>
  <c i="1" r="BD98"/>
  <c i="5" r="F36"/>
  <c i="1" r="BC98"/>
  <c i="8" r="F37"/>
  <c i="1" r="BD101"/>
  <c i="8" r="J33"/>
  <c i="1" r="AV101"/>
  <c i="8" r="F36"/>
  <c i="1" r="BC101"/>
  <c i="9" r="F37"/>
  <c i="1" r="BD102"/>
  <c i="2" r="F35"/>
  <c i="1" r="BB95"/>
  <c i="2" r="F33"/>
  <c i="1" r="AZ95"/>
  <c i="3" r="F36"/>
  <c i="1" r="BC96"/>
  <c i="4" r="F36"/>
  <c i="1" r="BC97"/>
  <c i="5" r="F35"/>
  <c i="1" r="BB98"/>
  <c i="6" r="F36"/>
  <c i="1" r="BC99"/>
  <c i="6" r="F37"/>
  <c i="1" r="BD99"/>
  <c i="7" r="J33"/>
  <c i="1" r="AV100"/>
  <c i="7" r="F35"/>
  <c i="1" r="BB100"/>
  <c i="9" r="F35"/>
  <c i="1" r="BB102"/>
  <c i="9" r="J33"/>
  <c i="1" r="AV102"/>
  <c i="2" r="F37"/>
  <c i="1" r="BD95"/>
  <c i="3" r="J33"/>
  <c i="1" r="AV96"/>
  <c i="4" r="F35"/>
  <c i="1" r="BB97"/>
  <c i="4" r="F33"/>
  <c i="1" r="AZ97"/>
  <c i="5" r="F33"/>
  <c i="1" r="AZ98"/>
  <c i="6" r="F33"/>
  <c i="1" r="AZ99"/>
  <c i="7" r="F33"/>
  <c i="1" r="AZ100"/>
  <c i="7" r="F36"/>
  <c i="1" r="BC100"/>
  <c i="9" r="F33"/>
  <c i="1" r="AZ102"/>
  <c i="2" r="J33"/>
  <c i="1" r="AV95"/>
  <c i="3" r="F35"/>
  <c i="1" r="BB96"/>
  <c i="3" r="F37"/>
  <c i="1" r="BD96"/>
  <c i="5" r="J33"/>
  <c i="1" r="AV98"/>
  <c i="6" r="F35"/>
  <c i="1" r="BB99"/>
  <c i="6" r="J33"/>
  <c i="1" r="AV99"/>
  <c i="7" r="F37"/>
  <c i="1" r="BD100"/>
  <c i="8" r="F33"/>
  <c i="1" r="AZ101"/>
  <c i="8" r="F35"/>
  <c i="1" r="BB101"/>
  <c i="9" r="F36"/>
  <c i="1" r="BC102"/>
  <c i="7" l="1" r="T124"/>
  <c i="6" r="P160"/>
  <c i="8" r="P122"/>
  <c i="1" r="AU101"/>
  <c i="7" r="R124"/>
  <c i="6" r="T160"/>
  <c i="9" r="R122"/>
  <c i="2" r="P195"/>
  <c i="9" r="P122"/>
  <c i="1" r="AU102"/>
  <c i="4" r="P120"/>
  <c r="P119"/>
  <c i="1" r="AU97"/>
  <c i="6" r="T123"/>
  <c i="2" r="T134"/>
  <c i="9" r="T122"/>
  <c i="5" r="P228"/>
  <c i="6" r="R160"/>
  <c r="R123"/>
  <c i="3" r="T122"/>
  <c r="T121"/>
  <c i="5" r="T228"/>
  <c r="T133"/>
  <c r="R228"/>
  <c r="R133"/>
  <c i="3" r="P122"/>
  <c r="P121"/>
  <c i="1" r="AU96"/>
  <c i="2" r="T195"/>
  <c i="6" r="P123"/>
  <c i="1" r="AU99"/>
  <c i="3" r="R122"/>
  <c r="R121"/>
  <c i="2" r="R195"/>
  <c r="R133"/>
  <c r="R134"/>
  <c i="8" r="T122"/>
  <c i="7" r="P124"/>
  <c i="1" r="AU100"/>
  <c i="5" r="P133"/>
  <c i="1" r="AU98"/>
  <c i="2" r="P134"/>
  <c i="7" r="BK124"/>
  <c r="J124"/>
  <c r="J96"/>
  <c i="6" r="BK160"/>
  <c r="J160"/>
  <c r="J98"/>
  <c i="9" r="BK122"/>
  <c r="J122"/>
  <c r="J96"/>
  <c i="2" r="BK195"/>
  <c r="J195"/>
  <c r="J102"/>
  <c i="8" r="BK122"/>
  <c r="J122"/>
  <c i="4" r="BK120"/>
  <c r="J120"/>
  <c r="J97"/>
  <c i="5" r="BK133"/>
  <c r="J133"/>
  <c i="3" r="BK121"/>
  <c r="J121"/>
  <c i="2" r="BK133"/>
  <c r="J133"/>
  <c i="8" r="J30"/>
  <c i="1" r="AG101"/>
  <c i="2" r="F34"/>
  <c i="1" r="BA95"/>
  <c i="5" r="F34"/>
  <c i="1" r="BA98"/>
  <c i="7" r="F34"/>
  <c i="1" r="BA100"/>
  <c i="8" r="F34"/>
  <c i="1" r="BA101"/>
  <c r="BD94"/>
  <c r="W33"/>
  <c r="AZ94"/>
  <c r="AV94"/>
  <c r="AK29"/>
  <c r="BC94"/>
  <c r="AY94"/>
  <c i="3" r="J34"/>
  <c i="1" r="AW96"/>
  <c r="AT96"/>
  <c i="2" r="J30"/>
  <c i="1" r="AG95"/>
  <c i="3" r="F34"/>
  <c i="1" r="BA96"/>
  <c i="3" r="J30"/>
  <c i="1" r="AG96"/>
  <c i="4" r="J34"/>
  <c i="1" r="AW97"/>
  <c r="AT97"/>
  <c i="5" r="J30"/>
  <c i="1" r="AG98"/>
  <c i="6" r="F34"/>
  <c i="1" r="BA99"/>
  <c i="6" r="J34"/>
  <c i="1" r="AW99"/>
  <c r="AT99"/>
  <c i="7" r="J34"/>
  <c i="1" r="AW100"/>
  <c r="AT100"/>
  <c i="9" r="F34"/>
  <c i="1" r="BA102"/>
  <c r="BB94"/>
  <c r="AX94"/>
  <c i="2" r="J34"/>
  <c i="1" r="AW95"/>
  <c r="AT95"/>
  <c i="4" r="F34"/>
  <c i="1" r="BA97"/>
  <c i="5" r="J34"/>
  <c i="1" r="AW98"/>
  <c r="AT98"/>
  <c i="7" r="J30"/>
  <c i="1" r="AG100"/>
  <c i="8" r="J34"/>
  <c i="1" r="AW101"/>
  <c r="AT101"/>
  <c r="AN101"/>
  <c i="9" r="J34"/>
  <c i="1" r="AW102"/>
  <c r="AT102"/>
  <c i="2" l="1" r="P133"/>
  <c i="1" r="AU95"/>
  <c i="2" r="T133"/>
  <c i="4" r="BK119"/>
  <c r="J119"/>
  <c r="J96"/>
  <c i="8" r="J96"/>
  <c i="6" r="BK123"/>
  <c r="J123"/>
  <c i="1" r="AN100"/>
  <c i="8" r="J39"/>
  <c i="7" r="J39"/>
  <c i="1" r="AN98"/>
  <c i="5" r="J96"/>
  <c r="J39"/>
  <c i="1" r="AN96"/>
  <c i="3" r="J96"/>
  <c i="1" r="AN95"/>
  <c i="2" r="J96"/>
  <c i="3" r="J39"/>
  <c i="2" r="J39"/>
  <c i="1" r="AU94"/>
  <c i="9" r="J30"/>
  <c i="1" r="AG102"/>
  <c i="6" r="J30"/>
  <c i="1" r="AG99"/>
  <c r="W32"/>
  <c r="W29"/>
  <c r="BA94"/>
  <c r="W30"/>
  <c r="W31"/>
  <c i="9" l="1" r="J39"/>
  <c i="6" r="J39"/>
  <c r="J96"/>
  <c i="1" r="AN99"/>
  <c r="AN102"/>
  <c i="4" r="J30"/>
  <c i="1" r="AG97"/>
  <c r="AG94"/>
  <c r="AK26"/>
  <c r="AW94"/>
  <c r="AK30"/>
  <c r="AK35"/>
  <c i="4" l="1" r="J39"/>
  <c i="1" r="AN97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<sst xmlns="http://schemas.openxmlformats.org/spreadsheetml/2006/main">
  <si>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</si>
  <si>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</si>
  <si>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</si>
  <si>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</si>
  <si>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</si>
  <si>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{f9df422b-7540-4f4b-b1bd-79c25458690e}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</si>
  <si>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</si>
  <si>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</si>
  <si>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</si>
  <si>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</si>
  <si>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</si>
  <si>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</si>
  <si>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</si>
  <si>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2023-37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</si>
  <si>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</si>
  <si>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</si>
  <si>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ubytovacích kapacít - ŠDĽŠ, blok C, Študentská 17, TU vo Zvolene</t>
  </si>
  <si>
    <t>JKSO:</t>
  </si>
  <si>
    <t>KS:</t>
  </si>
  <si>
    <t>Miesto:</t>
  </si>
  <si>
    <t>Zvolen</t>
  </si>
  <si>
    <t>Dátum:</t>
  </si>
  <si>
    <t>27. 5. 2024</t>
  </si>
  <si>
    <t>Objednávateľ:</t>
  </si>
  <si>
    <t>IČO:</t>
  </si>
  <si>
    <t>Technická univerzita vo Zvolene</t>
  </si>
  <si>
    <t>IČ DPH:</t>
  </si>
  <si>
    <t>Zhotoviteľ:</t>
  </si>
  <si>
    <t>Vyplň údaj</t>
  </si>
  <si>
    <t>Projektant:</t>
  </si>
  <si>
    <t>Ing. arch. Richard Halama</t>
  </si>
  <si>
    <t>True</t>
  </si>
  <si>
    <t>Spracovateľ:</t>
  </si>
  <si>
    <t>Ing. Dušan Kozák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</si>
  <si>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</si>
  <si>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</si>
  <si>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</si>
  <si>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</si>
  <si>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</si>
  <si>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</si>
  <si>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</si>
  <si>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</si>
  <si>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</si>
  <si>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</si>
  <si>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</si>
  <si>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</si>
  <si>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</si>
  <si>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</si>
  <si>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</si>
  <si>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</si>
  <si>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</si>
  <si>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</si>
  <si>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</si>
  <si>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</si>
  <si>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</si>
  <si>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</si>
  <si>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</si>
  <si>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</si>
  <si>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</si>
  <si>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</si>
  <si>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</si>
  <si>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</si>
  <si>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</si>
  <si>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</si>
  <si>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</si>
  <si>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</si>
  <si>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</si>
  <si>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</si>
  <si>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</si>
  <si>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</si>
  <si>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</si>
  <si>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</si>
  <si>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</si>
  <si>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</si>
  <si>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</si>
  <si>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</si>
  <si>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</si>
  <si>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</si>
  <si>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</si>
  <si>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</si>
  <si>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</si>
  <si>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Študentský internát blok C</t>
  </si>
  <si>
    <t>STA</t>
  </si>
  <si>
    <t>1</t>
  </si>
  <si>
    <t>{2173294e-5c6f-44e3-8e21-956e380f54cf}</t>
  </si>
  <si>
    <t>SO 02</t>
  </si>
  <si>
    <t>Zdravotechnika</t>
  </si>
  <si>
    <t>{6b3bd41c-3dee-45d7-9a38-a1787e80739e}</t>
  </si>
  <si>
    <t>SO 03</t>
  </si>
  <si>
    <t>Vetranie</t>
  </si>
  <si>
    <t>{76101511-5c18-4f4d-9a0f-34624f9841a8}</t>
  </si>
  <si>
    <t>SO 04</t>
  </si>
  <si>
    <t>Silnoprúd</t>
  </si>
  <si>
    <t>{3e2f4dc3-c0c1-4a6a-8524-9250b75f1daf}</t>
  </si>
  <si>
    <t>SO 05</t>
  </si>
  <si>
    <t>Prístupový systém</t>
  </si>
  <si>
    <t>{56018e98-9a8b-497b-bbc0-a69e09e27618}</t>
  </si>
  <si>
    <t>SO 06</t>
  </si>
  <si>
    <t>Štrukturovaná kabeláž</t>
  </si>
  <si>
    <t>{044c045e-4c23-4b83-997b-6967dfda802f}</t>
  </si>
  <si>
    <t>SO 07</t>
  </si>
  <si>
    <t>EPS</t>
  </si>
  <si>
    <t>{6fe8e44a-64b5-45f9-9f2f-af9ee9960767}</t>
  </si>
  <si>
    <t>SO 08</t>
  </si>
  <si>
    <t>HSP</t>
  </si>
  <si>
    <t>{f2cf2ad8-cfa8-4162-9314-011d9564f63b}</t>
  </si>
  <si>
    <t>KRYCÍ LIST ROZPOČTU</t>
  </si>
  <si>
    <t>Objekt:</t>
  </si>
  <si>
    <t>SO 01 - Študentský internát blok C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</si>
  <si>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</si>
  <si>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</si>
  <si>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</si>
  <si>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</si>
  <si>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</si>
  <si>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</si>
  <si>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</si>
  <si>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</si>
  <si>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</si>
  <si>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</si>
  <si>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</si>
  <si>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</si>
  <si>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</si>
  <si>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725 - Zdravotechnika - zariaďovacie predmety</t>
  </si>
  <si>
    <t xml:space="preserve">    763 - Konštrukcie - drevostavby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</si>
  <si>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</si>
  <si>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</si>
  <si>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</si>
  <si>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776 - Podlahy povlakové</t>
  </si>
  <si>
    <t xml:space="preserve">    781 - Obklady</t>
  </si>
  <si>
    <t xml:space="preserve">    783 - Nátery</t>
  </si>
  <si>
    <t xml:space="preserve">    784 - Maľby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</si>
  <si>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</si>
  <si>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</si>
  <si>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</si>
  <si>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</si>
  <si>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</si>
  <si>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</si>
  <si>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</si>
  <si>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</si>
  <si>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</si>
  <si>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</si>
  <si>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</si>
  <si>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</si>
  <si>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</si>
  <si>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</si>
  <si>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</si>
  <si>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3</t>
  </si>
  <si>
    <t>Zvislé a kompletné konštrukcie</t>
  </si>
  <si>
    <t>K</t>
  </si>
  <si>
    <t>312275231.S</t>
  </si>
  <si>
    <t>Murivo výplňové (m3) z pórobetónových tvárnic PDK pevnosti P2 až P4, nad 400 do 600 kg/m3 hrúbky 300 mm</t>
  </si>
  <si>
    <t>m3</t>
  </si>
  <si>
    <t>4</t>
  </si>
  <si>
    <t>2</t>
  </si>
  <si>
    <t>200201655</t>
  </si>
  <si>
    <t>317160312.S</t>
  </si>
  <si>
    <t>Keramický preklad nosný šírky 70 mm, výšky 238 mm, dĺžky 1250 mm</t>
  </si>
  <si>
    <t>ks</t>
  </si>
  <si>
    <t>-600273089</t>
  </si>
  <si>
    <t>317161312.S</t>
  </si>
  <si>
    <t>Pórobetónový preklad nenosný šírky 100 mm, výšky 249 mm, dĺžky 1250 mm</t>
  </si>
  <si>
    <t>1981872498</t>
  </si>
  <si>
    <t>317161313.S</t>
  </si>
  <si>
    <t>Pórobetónový preklad nenosný šírky 125 mm, výšky 249 mm, dĺžky 1250 mm</t>
  </si>
  <si>
    <t>1846443835</t>
  </si>
  <si>
    <t>5</t>
  </si>
  <si>
    <t>317161314.S</t>
  </si>
  <si>
    <t>Pórobetónový preklad nenosný šírky 150 mm, výšky 249 mm, dĺžky 1250 mm</t>
  </si>
  <si>
    <t>-912738893</t>
  </si>
  <si>
    <t>6</t>
  </si>
  <si>
    <t>340238265.S</t>
  </si>
  <si>
    <t>Zamurovanie otvorov plochy od 0,25 do 1 m2 z pórobetónových tvárnic hladkých hrúbky 150 mm</t>
  </si>
  <si>
    <t>m2</t>
  </si>
  <si>
    <t>-1283973260</t>
  </si>
  <si>
    <t>7</t>
  </si>
  <si>
    <t>340239265.S</t>
  </si>
  <si>
    <t>Zamurovanie otvorov plochy nad 1 do 4 m2 z pórobetónových tvárnic hladkých hrúbky 150 mm</t>
  </si>
  <si>
    <t>1203862933</t>
  </si>
  <si>
    <t>8</t>
  </si>
  <si>
    <t>342272031.S</t>
  </si>
  <si>
    <t>Priečky z pórobetónových tvárnic hladkých s objemovou hmotnosťou do 600 kg/m3 hrúbky 100 mm</t>
  </si>
  <si>
    <t>-313971670</t>
  </si>
  <si>
    <t>9</t>
  </si>
  <si>
    <t>342272041.S</t>
  </si>
  <si>
    <t>Priečky z pórobetónových tvárnic hladkých s objemovou hmotnosťou do 600 kg/m3 hrúbky 125 mm</t>
  </si>
  <si>
    <t>-159290631</t>
  </si>
  <si>
    <t>10</t>
  </si>
  <si>
    <t>342272051.S</t>
  </si>
  <si>
    <t>Priečky z pórobetónových tvárnic hladkých s objemovou hmotnosťou do 600 kg/m3 hrúbky 150 mm</t>
  </si>
  <si>
    <t>2002268885</t>
  </si>
  <si>
    <t>11</t>
  </si>
  <si>
    <t>342948112.S</t>
  </si>
  <si>
    <t>Ukotvenie priečok k murovaným konštrukciám priskrutkovaním</t>
  </si>
  <si>
    <t>m</t>
  </si>
  <si>
    <t>-1556893855</t>
  </si>
  <si>
    <t>12</t>
  </si>
  <si>
    <t>342948115.S</t>
  </si>
  <si>
    <t>Ukončenie priečok hr. do 100 mm ku konštrukciám polyuretánovou penou</t>
  </si>
  <si>
    <t>-1414444758</t>
  </si>
  <si>
    <t>13</t>
  </si>
  <si>
    <t>342948116.S</t>
  </si>
  <si>
    <t>Ukončenie priečok hr. nad 100 mm ku konštrukciám polyuretánovou penou</t>
  </si>
  <si>
    <t>-2029130429</t>
  </si>
  <si>
    <t>Úpravy povrchov, podlahy, osadenie</t>
  </si>
  <si>
    <t>14</t>
  </si>
  <si>
    <t>610991111.S</t>
  </si>
  <si>
    <t>Zakrývanie výplní vnútorných okenných otvorov, predmetov a konštrukcií</t>
  </si>
  <si>
    <t>659802587</t>
  </si>
  <si>
    <t>15</t>
  </si>
  <si>
    <t>611460301.S</t>
  </si>
  <si>
    <t>Vnútorná stierka stropov sadrová, hr. 1 mm</t>
  </si>
  <si>
    <t>-1081754932</t>
  </si>
  <si>
    <t>16</t>
  </si>
  <si>
    <t>612460111.S</t>
  </si>
  <si>
    <t>Príprava vnútorného podkladu stien na silno a nerovnomerne nasiakavé podklady regulátorom nasiakavosti</t>
  </si>
  <si>
    <t>-2113883693</t>
  </si>
  <si>
    <t>17</t>
  </si>
  <si>
    <t>612460151.S</t>
  </si>
  <si>
    <t>Príprava vnútorného podkladu stien cementovým prednástrekom, hr. 3 mm</t>
  </si>
  <si>
    <t>-1540356425</t>
  </si>
  <si>
    <t>18</t>
  </si>
  <si>
    <t>612460243.S</t>
  </si>
  <si>
    <t>Vnútorná omietka stien vápennocementová jadrová (hrubá), hr. 20 mm</t>
  </si>
  <si>
    <t>-1793424985</t>
  </si>
  <si>
    <t>19</t>
  </si>
  <si>
    <t>612460301.S</t>
  </si>
  <si>
    <t>Vnútorná stierka stien sadrová, hr. 1 mm</t>
  </si>
  <si>
    <t>1252376757</t>
  </si>
  <si>
    <t>612460340.S1</t>
  </si>
  <si>
    <t>Vnútorná omietka stien tepelnoizolačná, hr. 6 mm</t>
  </si>
  <si>
    <t>-961917958</t>
  </si>
  <si>
    <t>21</t>
  </si>
  <si>
    <t>612481119.S</t>
  </si>
  <si>
    <t>Potiahnutie vnútorných stien sklotextilnou mriežkou s celoplošným prilepením</t>
  </si>
  <si>
    <t>-500857949</t>
  </si>
  <si>
    <t>22</t>
  </si>
  <si>
    <t>632452733.S</t>
  </si>
  <si>
    <t>Cementová samonivelizačná stierka, pevnosti v tlaku 35 MPa, hr. 20 mm</t>
  </si>
  <si>
    <t>2039315923</t>
  </si>
  <si>
    <t>23</t>
  </si>
  <si>
    <t>642944121.S</t>
  </si>
  <si>
    <t>Dodatočná montáž oceľovej dverovej zárubne, plochy otvoru do 2,5 m2</t>
  </si>
  <si>
    <t>844875508</t>
  </si>
  <si>
    <t>24</t>
  </si>
  <si>
    <t>M</t>
  </si>
  <si>
    <t>553310007500.S</t>
  </si>
  <si>
    <t>Zárubňa oceľová oblá šxvxhr 800x1970</t>
  </si>
  <si>
    <t>-1188240676</t>
  </si>
  <si>
    <t>25</t>
  </si>
  <si>
    <t>642945111.S</t>
  </si>
  <si>
    <t>Osadenie oceľ. zárubní protipož. dverí s obetónov. jednokrídlové do 2,5 m2</t>
  </si>
  <si>
    <t>-445971640</t>
  </si>
  <si>
    <t>26</t>
  </si>
  <si>
    <t>553310010326.S1</t>
  </si>
  <si>
    <t>Zárubňa požiarna oceľová, šxvxhr 600x1970 mm, bez povrchovej úpravy, EI30 EW30</t>
  </si>
  <si>
    <t>1270432556</t>
  </si>
  <si>
    <t>27</t>
  </si>
  <si>
    <t>553310010330.S1</t>
  </si>
  <si>
    <t>Zárubňa požiarna oceľová, šxvxhr 800x1970 mm, bez povrchovej úpravy, EI30 EW30</t>
  </si>
  <si>
    <t>-1270353247</t>
  </si>
  <si>
    <t>28</t>
  </si>
  <si>
    <t>553310010334.S1</t>
  </si>
  <si>
    <t>Zárubňa požiarna oceľová, šxvxhr 900x1970 mm, bez povrchovej úpravy, EI30 EW30</t>
  </si>
  <si>
    <t>-1473275654</t>
  </si>
  <si>
    <t>Ostatné konštrukcie a práce-búranie</t>
  </si>
  <si>
    <t>29</t>
  </si>
  <si>
    <t>941955001.S</t>
  </si>
  <si>
    <t>Lešenie ľahké pracovné pomocné, s výškou lešeňovej podlahy do 1,20 m</t>
  </si>
  <si>
    <t>-894871565</t>
  </si>
  <si>
    <t>30</t>
  </si>
  <si>
    <t>941955004.S</t>
  </si>
  <si>
    <t>Lešenie ľahké pracovné pomocné s výškou lešeňovej podlahy nad 2,50 do 3,5 m</t>
  </si>
  <si>
    <t>1423162161</t>
  </si>
  <si>
    <t>31</t>
  </si>
  <si>
    <t>941955101.S</t>
  </si>
  <si>
    <t>Lešenie ľahké pracovné v schodisku plochy do 6 m2, s výškou lešeňovej podlahy do 1,50 m</t>
  </si>
  <si>
    <t>1491551837</t>
  </si>
  <si>
    <t>32</t>
  </si>
  <si>
    <t>952901111.S</t>
  </si>
  <si>
    <t>Vyčistenie budov pri výške podlaží do 4 m</t>
  </si>
  <si>
    <t>-184108933</t>
  </si>
  <si>
    <t>33</t>
  </si>
  <si>
    <t>962031132.S</t>
  </si>
  <si>
    <t xml:space="preserve">Búranie priečok alebo vybúranie otvorov plochy nad 4 m2 z tehál pálených, plných alebo dutých hr. do 150 mm,  -0,19600t</t>
  </si>
  <si>
    <t>-1510947208</t>
  </si>
  <si>
    <t>34</t>
  </si>
  <si>
    <t>965042141.S</t>
  </si>
  <si>
    <t>Búranie podkladov pod dlažby, liatych dlažieb a mazanín,betón alebo liaty asfalt hr.do 100 mm, plochy nad 4 m2 -2,20000t</t>
  </si>
  <si>
    <t>2050466443</t>
  </si>
  <si>
    <t>35</t>
  </si>
  <si>
    <t>965081712.S</t>
  </si>
  <si>
    <t xml:space="preserve">Búranie dlažieb, bez podklad. lôžka z xylolit., alebo keramických dlaždíc hr. do 10 mm,  -0,02000t</t>
  </si>
  <si>
    <t>-863982654</t>
  </si>
  <si>
    <t>36</t>
  </si>
  <si>
    <t>965081712.S1</t>
  </si>
  <si>
    <t xml:space="preserve">Búranie keramických soklíkov,  -0,00200t</t>
  </si>
  <si>
    <t>-1452487492</t>
  </si>
  <si>
    <t>37</t>
  </si>
  <si>
    <t>968061116.S</t>
  </si>
  <si>
    <t>Demontáž dverí drevených vchodových, 1 bm obvodu - 0,012t</t>
  </si>
  <si>
    <t>473865887</t>
  </si>
  <si>
    <t>38</t>
  </si>
  <si>
    <t>968061125.R1</t>
  </si>
  <si>
    <t>Demontáž dverných prahov</t>
  </si>
  <si>
    <t>-1612354476</t>
  </si>
  <si>
    <t>39</t>
  </si>
  <si>
    <t>968061125.S</t>
  </si>
  <si>
    <t>Vyvesenie dreveného dverného krídla do suti plochy do 2 m2, -0,02400t</t>
  </si>
  <si>
    <t>2021422592</t>
  </si>
  <si>
    <t>40</t>
  </si>
  <si>
    <t>968071115.S</t>
  </si>
  <si>
    <t>Demontáž okien kovových, 1 bm obvodu - 0,005t</t>
  </si>
  <si>
    <t>-1331360106</t>
  </si>
  <si>
    <t>41</t>
  </si>
  <si>
    <t>968072455.S</t>
  </si>
  <si>
    <t xml:space="preserve">Vybúranie kovových dverových zárubní plochy do 2 m2,  -0,07600t</t>
  </si>
  <si>
    <t>-196173745</t>
  </si>
  <si>
    <t>42</t>
  </si>
  <si>
    <t>971033531.S</t>
  </si>
  <si>
    <t xml:space="preserve">Vybúranie otvorov v murive tehl. plochy do 1 m2 hr. do 150 mm,  -0,28100t</t>
  </si>
  <si>
    <t>-1683675102</t>
  </si>
  <si>
    <t>43</t>
  </si>
  <si>
    <t>971033631.S</t>
  </si>
  <si>
    <t xml:space="preserve">Vybúranie otvorov v murive tehl. plochy do 4 m2 hr. do 150 mm,  -0,27000t</t>
  </si>
  <si>
    <t>633382269</t>
  </si>
  <si>
    <t>44</t>
  </si>
  <si>
    <t>971052341.S1</t>
  </si>
  <si>
    <t xml:space="preserve">Vybúranie otvoru v želzobet. strope plochy do 0,09 m2, do 300 mm,  -0,05900t</t>
  </si>
  <si>
    <t>1809458771</t>
  </si>
  <si>
    <t>45</t>
  </si>
  <si>
    <t>972056015.S</t>
  </si>
  <si>
    <t>Jadrové vrty diamantovými korunkami do D 160 mm do stropov - železobetónových -0,00048t</t>
  </si>
  <si>
    <t>cm</t>
  </si>
  <si>
    <t>1713382684</t>
  </si>
  <si>
    <t>46</t>
  </si>
  <si>
    <t>972056019.S</t>
  </si>
  <si>
    <t>Jadrové vrty diamantovými korunkami do D 225 mm do stropov - železobetónových -0,00095t</t>
  </si>
  <si>
    <t>140886069</t>
  </si>
  <si>
    <t>47</t>
  </si>
  <si>
    <t>978013191.S</t>
  </si>
  <si>
    <t xml:space="preserve">Otlčenie omietok stien vnútorných vápenných alebo vápennocementových v rozsahu do 100 %,  -0,04600t</t>
  </si>
  <si>
    <t>-1422519399</t>
  </si>
  <si>
    <t>48</t>
  </si>
  <si>
    <t>978059531.S</t>
  </si>
  <si>
    <t xml:space="preserve">Odsekanie a odobratie obkladov stien z obkladačiek vnútorných vrátane podkladovej omietky nad 2 m2,  -0,06800t</t>
  </si>
  <si>
    <t>2107916700</t>
  </si>
  <si>
    <t>49</t>
  </si>
  <si>
    <t>979011111.S</t>
  </si>
  <si>
    <t>Zvislá doprava sutiny a vybúraných hmôt za prvé podlažie nad alebo pod základným podlažím</t>
  </si>
  <si>
    <t>t</t>
  </si>
  <si>
    <t>1274819574</t>
  </si>
  <si>
    <t>50</t>
  </si>
  <si>
    <t>979011121.S</t>
  </si>
  <si>
    <t>Zvislá doprava sutiny a vybúraných hmôt za každé ďalšie podlažie</t>
  </si>
  <si>
    <t>-197806040</t>
  </si>
  <si>
    <t>51</t>
  </si>
  <si>
    <t>979081111.S</t>
  </si>
  <si>
    <t>Odvoz sutiny a vybúraných hmôt na skládku do 1 km</t>
  </si>
  <si>
    <t>1116941126</t>
  </si>
  <si>
    <t>52</t>
  </si>
  <si>
    <t>979081121.S</t>
  </si>
  <si>
    <t>Odvoz sutiny a vybúraných hmôt na skládku za každý ďalší 1 km</t>
  </si>
  <si>
    <t>498490606</t>
  </si>
  <si>
    <t>53</t>
  </si>
  <si>
    <t>979082111.S</t>
  </si>
  <si>
    <t>Vnútrostavenisková doprava sutiny a vybúraných hmôt do 10 m</t>
  </si>
  <si>
    <t>-866635648</t>
  </si>
  <si>
    <t>54</t>
  </si>
  <si>
    <t>979082121.S</t>
  </si>
  <si>
    <t>Vnútrostavenisková doprava sutiny a vybúraných hmôt za každých ďalších 5 m</t>
  </si>
  <si>
    <t>-48187425</t>
  </si>
  <si>
    <t>55</t>
  </si>
  <si>
    <t>979089012.S</t>
  </si>
  <si>
    <t>Poplatok za skládku - betón, tehly, dlaždice (17 01) ostatné</t>
  </si>
  <si>
    <t>-704706733</t>
  </si>
  <si>
    <t>99</t>
  </si>
  <si>
    <t>Presun hmôt HSV</t>
  </si>
  <si>
    <t>56</t>
  </si>
  <si>
    <t>999281111.S</t>
  </si>
  <si>
    <t>Presun hmôt pre opravy a údržbu objektov vrátane vonkajších plášťov výšky do 25 m</t>
  </si>
  <si>
    <t>-179825369</t>
  </si>
  <si>
    <t>PSV</t>
  </si>
  <si>
    <t>Práce a dodávky PSV</t>
  </si>
  <si>
    <t>711</t>
  </si>
  <si>
    <t>Izolácie proti vode a vlhkosti</t>
  </si>
  <si>
    <t>57</t>
  </si>
  <si>
    <t>711211001.R</t>
  </si>
  <si>
    <t xml:space="preserve">Jednozlož. hydroizolačná hmota napr. FLEXDICHT, náter na vnútorne použitie zvislá, dvojnásobný náter, vrátane systémovej  pružnej pásky napr. DICHTBAND 120</t>
  </si>
  <si>
    <t>2144150296</t>
  </si>
  <si>
    <t>58</t>
  </si>
  <si>
    <t>711211001.R1</t>
  </si>
  <si>
    <t xml:space="preserve">Jednozlož. hydroizolačná hmota napr. FLEXDICHT, náter na vnútorne použitie vodorovná, dvojnásobný náter, vrátane systémovej  pružnej pásky napr. DICHTBAND 120</t>
  </si>
  <si>
    <t>167314131</t>
  </si>
  <si>
    <t>59</t>
  </si>
  <si>
    <t>998711202.S</t>
  </si>
  <si>
    <t>Presun hmôt pre izoláciu proti vode v objektoch výšky nad 6 do 12 m</t>
  </si>
  <si>
    <t>%</t>
  </si>
  <si>
    <t>-738758379</t>
  </si>
  <si>
    <t>713</t>
  </si>
  <si>
    <t>Izolácie tepelné</t>
  </si>
  <si>
    <t>60</t>
  </si>
  <si>
    <t>713530897.S</t>
  </si>
  <si>
    <t>Montáž protipožiarneho uzáveru na potrubie plastové D 160 mm</t>
  </si>
  <si>
    <t>1379582120</t>
  </si>
  <si>
    <t>61</t>
  </si>
  <si>
    <t>449180000450.S</t>
  </si>
  <si>
    <t>Uzáver protipožiarny d 160 mm, ušľachtilá oceľ, pre utesnenie prestupov potrubia</t>
  </si>
  <si>
    <t>1195476941</t>
  </si>
  <si>
    <t>62</t>
  </si>
  <si>
    <t>713530899.S</t>
  </si>
  <si>
    <t>Montáž protipožiarneho uzáveru na potrubie plastové D 200 mm</t>
  </si>
  <si>
    <t>-1733828284</t>
  </si>
  <si>
    <t>63</t>
  </si>
  <si>
    <t>449180000460.S</t>
  </si>
  <si>
    <t>Uzáver protipožiarny d 200 mm, ušľachtilá oceľ, pre utesnenie prestupov potrubia</t>
  </si>
  <si>
    <t>-643994669</t>
  </si>
  <si>
    <t>64</t>
  </si>
  <si>
    <t>713531080.S</t>
  </si>
  <si>
    <t>Tesnenie prestupov káblov protipožiarným rukávom s možnosťou dodatočnej inštalácie káblov El60-120</t>
  </si>
  <si>
    <t>-40529721</t>
  </si>
  <si>
    <t>65</t>
  </si>
  <si>
    <t>998713202.S</t>
  </si>
  <si>
    <t>Presun hmôt pre izolácie tepelné v objektoch výšky nad 6 m do 12 m</t>
  </si>
  <si>
    <t>1935864445</t>
  </si>
  <si>
    <t>725</t>
  </si>
  <si>
    <t>Zdravotechnika - zariaďovacie predmety</t>
  </si>
  <si>
    <t>66</t>
  </si>
  <si>
    <t>725190101.S</t>
  </si>
  <si>
    <t>Montáž sanitárnej priečky z HPL dosiek na WC a prezliekacie kabíny/boxy pre vlhké priestory s nerezovým kovaním</t>
  </si>
  <si>
    <t>-1598564942</t>
  </si>
  <si>
    <t>67</t>
  </si>
  <si>
    <t>607930001500.R1</t>
  </si>
  <si>
    <t>Sanitárna priečka do vlhkého prostredia z tlakového laminátu HPL, hr. 13mm, rozmer 750x2000mm, RAL 1004 žltá, SP1</t>
  </si>
  <si>
    <t>-840214012</t>
  </si>
  <si>
    <t>68</t>
  </si>
  <si>
    <t>607930001500.R2</t>
  </si>
  <si>
    <t>Sanitárna priečka s otváravými dverami do vlhkého prostredia z tlakového laminátu HPL, hr. 13mm, rozmer 1200x2000mm, dvere šírky 600mm, RAL 1004 žltá, SP2</t>
  </si>
  <si>
    <t>-589269696</t>
  </si>
  <si>
    <t>69</t>
  </si>
  <si>
    <t>725291116.S</t>
  </si>
  <si>
    <t>Montáž zrkadla lepením na stenu, do 1m2</t>
  </si>
  <si>
    <t>887479870</t>
  </si>
  <si>
    <t>70</t>
  </si>
  <si>
    <t>634650001300.S1</t>
  </si>
  <si>
    <t>Zrkadlo bez osvetlenia, 600x800mm</t>
  </si>
  <si>
    <t>-259702825</t>
  </si>
  <si>
    <t>71</t>
  </si>
  <si>
    <t>998725202.S</t>
  </si>
  <si>
    <t>Presun hmôt pre zariaďovacie predmety v objektoch výšky nad 6 do 12 m</t>
  </si>
  <si>
    <t>-571728599</t>
  </si>
  <si>
    <t>763</t>
  </si>
  <si>
    <t>Konštrukcie - drevostavby</t>
  </si>
  <si>
    <t>72</t>
  </si>
  <si>
    <t>763120010.S1</t>
  </si>
  <si>
    <t>Sadrokartónová inštalačná predstena pre sanitárne zariadenia, kca CD+UD, jednoducho opláštená doskou RIGISTABIL 15mm, zvislý profil R-CW 50 bez tep.izolácie</t>
  </si>
  <si>
    <t>1742991518</t>
  </si>
  <si>
    <t>73</t>
  </si>
  <si>
    <t>763135025</t>
  </si>
  <si>
    <t>Kazetový podhľad Rigips 600 x 600 mm, hrana A, konštrukcia viditeľná, doska Casoprano Casostar biela, systémové číslo 4.07.82</t>
  </si>
  <si>
    <t>2049202424</t>
  </si>
  <si>
    <t>74</t>
  </si>
  <si>
    <t>763138270.R1</t>
  </si>
  <si>
    <t>Akustický podhľad SDK na oceľovej podkonštrukcií RCD, doska sadrokartónová akustická MA (DF) Activ Air 12.5 mm, TI 40 mm, systémové číslo 4.05.23 MA</t>
  </si>
  <si>
    <t>-438301324</t>
  </si>
  <si>
    <t>75</t>
  </si>
  <si>
    <t>763170012.S</t>
  </si>
  <si>
    <t>Montáž revíznych dvierok pre SDK steny veľkosti nad 0,26 m2</t>
  </si>
  <si>
    <t>1929240494</t>
  </si>
  <si>
    <t>76</t>
  </si>
  <si>
    <t>590160002000.S</t>
  </si>
  <si>
    <t>Dvierka revízne s pevnými pántami šxl 600x600 mm, do sadrokartónových systémov</t>
  </si>
  <si>
    <t>1899022620</t>
  </si>
  <si>
    <t>77</t>
  </si>
  <si>
    <t>763190010.R1</t>
  </si>
  <si>
    <t xml:space="preserve">Úprava spojov medzi SDK konštrukciou a murivom, betónovou konštrukciou systémovou flexibilnou výstužnou páskou napr. AquaBead Flex PRO </t>
  </si>
  <si>
    <t>781465335</t>
  </si>
  <si>
    <t>78</t>
  </si>
  <si>
    <t>998763403.S</t>
  </si>
  <si>
    <t>Presun hmôt pre sadrokartónové konštrukcie v stavbách (objektoch) výšky od 7 do 24 m</t>
  </si>
  <si>
    <t>2114289748</t>
  </si>
  <si>
    <t>766</t>
  </si>
  <si>
    <t>Konštrukcie stolárske</t>
  </si>
  <si>
    <t>79</t>
  </si>
  <si>
    <t>766662112.S</t>
  </si>
  <si>
    <t>Montáž dverového krídla otočného jednokrídlového poldrážkového, do existujúcej zárubne, vrátane kovania</t>
  </si>
  <si>
    <t>160162007</t>
  </si>
  <si>
    <t>80</t>
  </si>
  <si>
    <t>549150000600.S</t>
  </si>
  <si>
    <t>Kľučka dverová a rozeta 2x, nehrdzavejúca oceľ, povrch nerez brúsený</t>
  </si>
  <si>
    <t>-1595867591</t>
  </si>
  <si>
    <t>81</t>
  </si>
  <si>
    <t>611610002900.S</t>
  </si>
  <si>
    <t>Dvere vnútorné jednokrídlové, šírka 600-900 mm, výplň DTD doska, povrch CPL laminát, mechanicky odolné plné</t>
  </si>
  <si>
    <t>2078633023</t>
  </si>
  <si>
    <t>82</t>
  </si>
  <si>
    <t>766669119.S</t>
  </si>
  <si>
    <t>Montáž samozatvárača pre dverné krídla s hmotnosťou nad 50 kg</t>
  </si>
  <si>
    <t>-489571147</t>
  </si>
  <si>
    <t>83</t>
  </si>
  <si>
    <t>549170000300.S</t>
  </si>
  <si>
    <t>Samozatvárač dverí do 120 kg, rozmer 105x256x51 mm, pre dvere šírky max. 1100 mm</t>
  </si>
  <si>
    <t>-577632107</t>
  </si>
  <si>
    <t>84</t>
  </si>
  <si>
    <t>766695212.S</t>
  </si>
  <si>
    <t>Montáž prahu dverí, jednokrídlových</t>
  </si>
  <si>
    <t>-1576033343</t>
  </si>
  <si>
    <t>85</t>
  </si>
  <si>
    <t>611890003300.S</t>
  </si>
  <si>
    <t>Prah dubový, dĺžka 710 mm, šírka 80 mm</t>
  </si>
  <si>
    <t>-220128581</t>
  </si>
  <si>
    <t>86</t>
  </si>
  <si>
    <t>611890003700.S</t>
  </si>
  <si>
    <t>Prah dubový, dĺžka 810 mm, šírka 80 mm</t>
  </si>
  <si>
    <t>18999</t>
  </si>
  <si>
    <t>87</t>
  </si>
  <si>
    <t>766695212.S1</t>
  </si>
  <si>
    <t>Montáž prahu dverí, jednokrídlových, protipožiarny</t>
  </si>
  <si>
    <t>219021394</t>
  </si>
  <si>
    <t>88</t>
  </si>
  <si>
    <t>611890002900.R1</t>
  </si>
  <si>
    <t>Prah požiarny pre dvere šírky 600mm</t>
  </si>
  <si>
    <t>-1061084205</t>
  </si>
  <si>
    <t>89</t>
  </si>
  <si>
    <t>611890003700.R1</t>
  </si>
  <si>
    <t>Prah požiarny pre dvere šírky 800mm</t>
  </si>
  <si>
    <t>1341473352</t>
  </si>
  <si>
    <t>90</t>
  </si>
  <si>
    <t>611890004100.R1</t>
  </si>
  <si>
    <t>Prah požiarny pre dvere šírky 900mm</t>
  </si>
  <si>
    <t>-1449203680</t>
  </si>
  <si>
    <t>91</t>
  </si>
  <si>
    <t>766702111.S</t>
  </si>
  <si>
    <t>Montáž zárubní obložkových pre dvere jednokrídlové</t>
  </si>
  <si>
    <t>1889534020</t>
  </si>
  <si>
    <t>92</t>
  </si>
  <si>
    <t>611810002700.S</t>
  </si>
  <si>
    <t>Zárubňa vnútorná obložková, šírka 600-900 mm, výška 1970 mm, DTD doska, povrch CPL laminát, pre stenu hrúbky 60-170 mm, pre jednokrídlové dvere</t>
  </si>
  <si>
    <t>145995750</t>
  </si>
  <si>
    <t>93</t>
  </si>
  <si>
    <t>998766202.S</t>
  </si>
  <si>
    <t>Presun hmot pre konštrukcie stolárske v objektoch výšky nad 6 do 12 m</t>
  </si>
  <si>
    <t>-1561571013</t>
  </si>
  <si>
    <t>767</t>
  </si>
  <si>
    <t>Konštrukcie doplnkové kovové</t>
  </si>
  <si>
    <t>94</t>
  </si>
  <si>
    <t>767641110.S</t>
  </si>
  <si>
    <t>Montáž kovového dverového krídla otočného jednokrídlového, do existujúcej zárubne, vrátane kovania</t>
  </si>
  <si>
    <t>-1967756187</t>
  </si>
  <si>
    <t>95</t>
  </si>
  <si>
    <t>225058786</t>
  </si>
  <si>
    <t>96</t>
  </si>
  <si>
    <t>553410031937.S1</t>
  </si>
  <si>
    <t>Dvere požiarne oceľové šxv 600x1970 mm, EI EW 30 D1, L/P, nástrek RAL</t>
  </si>
  <si>
    <t>294770668</t>
  </si>
  <si>
    <t>97</t>
  </si>
  <si>
    <t>553410031937.S</t>
  </si>
  <si>
    <t>Dvere požiarne oceľové šxv 800x1970 mm, EI EW 30 D1, L/P, nástrek RAL</t>
  </si>
  <si>
    <t>-733551349</t>
  </si>
  <si>
    <t>98</t>
  </si>
  <si>
    <t>553410031942.S</t>
  </si>
  <si>
    <t>Dvere požiarne oceľové šxv 900x1970 mm, EI EW 30 D1, L/P, nástrek RAL</t>
  </si>
  <si>
    <t>927127100</t>
  </si>
  <si>
    <t>767646510.R1</t>
  </si>
  <si>
    <t>Dodávka a montáž oceľových interiérových protipožiarnych dverí 2300x2550, EI30 celopresklenných, dvojkrídlových, nástrek RAL, vrátane zárubne, PD5</t>
  </si>
  <si>
    <t>2136943748</t>
  </si>
  <si>
    <t>100</t>
  </si>
  <si>
    <t>998767202.S</t>
  </si>
  <si>
    <t>Presun hmôt pre kovové stavebné doplnkové konštrukcie v objektoch výšky nad 6 do 12 m</t>
  </si>
  <si>
    <t>-1154781842</t>
  </si>
  <si>
    <t>771</t>
  </si>
  <si>
    <t>Podlahy z dlaždíc</t>
  </si>
  <si>
    <t>101</t>
  </si>
  <si>
    <t>771415008.S</t>
  </si>
  <si>
    <t>Montáž soklíkov z obkladačiek do tmelu veľ. 600 x 95 mm</t>
  </si>
  <si>
    <t>1510425202</t>
  </si>
  <si>
    <t>102</t>
  </si>
  <si>
    <t>771541225.S</t>
  </si>
  <si>
    <t>Montáž podláh z dlaždíc gres kladených do tmelu flexibil. mrazuvzdorného veľ. 600 x 600 mm</t>
  </si>
  <si>
    <t>912251100</t>
  </si>
  <si>
    <t>103</t>
  </si>
  <si>
    <t>597740002100.R1</t>
  </si>
  <si>
    <t>Dlaždice keramické, lxvxhr 598x598x9 mm, gresové neglazované, protišmykové R9</t>
  </si>
  <si>
    <t>-609516723</t>
  </si>
  <si>
    <t>104</t>
  </si>
  <si>
    <t>1872556509</t>
  </si>
  <si>
    <t>105</t>
  </si>
  <si>
    <t>597740002100.R2</t>
  </si>
  <si>
    <t>Dlaždice keramické, lxvxhr 598x598x9 mm, gresové neglazované</t>
  </si>
  <si>
    <t>924199382</t>
  </si>
  <si>
    <t>106</t>
  </si>
  <si>
    <t>998771202.S</t>
  </si>
  <si>
    <t>Presun hmôt pre podlahy z dlaždíc v objektoch výšky nad 6 do 12 m</t>
  </si>
  <si>
    <t>454516995</t>
  </si>
  <si>
    <t>776</t>
  </si>
  <si>
    <t>Podlahy povlakové</t>
  </si>
  <si>
    <t>107</t>
  </si>
  <si>
    <t>776411000.S</t>
  </si>
  <si>
    <t>Lepenie podlahových líšt soklových</t>
  </si>
  <si>
    <t>-1184168819</t>
  </si>
  <si>
    <t>108</t>
  </si>
  <si>
    <t>283410017900.S</t>
  </si>
  <si>
    <t>Soklová PVC lišta pre vloženie pásikov z PVC podlahoviny hrúbky do 5 mm</t>
  </si>
  <si>
    <t>-452902146</t>
  </si>
  <si>
    <t>109</t>
  </si>
  <si>
    <t>776511820.S</t>
  </si>
  <si>
    <t xml:space="preserve">Odstránenie povlakových podláh z nášľapnej plochy lepených s podložkou,  -0,00100t</t>
  </si>
  <si>
    <t>-1039534487</t>
  </si>
  <si>
    <t>110</t>
  </si>
  <si>
    <t>776541300.S</t>
  </si>
  <si>
    <t>Lepenie povlakových podláh PVC vinyl heterogénnych LVT v dielcoch</t>
  </si>
  <si>
    <t>1604953837</t>
  </si>
  <si>
    <t>111</t>
  </si>
  <si>
    <t>284110004000.R1</t>
  </si>
  <si>
    <t>Lepená vinylová podlahovina hr. 2,0 mm ( ochranná vrstva 0,7 mm) trieda zaťažiteľnosti 34</t>
  </si>
  <si>
    <t>-1350332723</t>
  </si>
  <si>
    <t>112</t>
  </si>
  <si>
    <t>776990105.S</t>
  </si>
  <si>
    <t>Vysávanie podkladu pred kladením povlakovýck podláh</t>
  </si>
  <si>
    <t>1665317058</t>
  </si>
  <si>
    <t>113</t>
  </si>
  <si>
    <t>776992200.S</t>
  </si>
  <si>
    <t>Príprava podkladu prebrúsením strojne brúskou na betón</t>
  </si>
  <si>
    <t>1770691426</t>
  </si>
  <si>
    <t>114</t>
  </si>
  <si>
    <t>998776202.S</t>
  </si>
  <si>
    <t>Presun hmôt pre podlahy povlakové v objektoch výšky nad 6 do 12 m</t>
  </si>
  <si>
    <t>-2007477987</t>
  </si>
  <si>
    <t>781</t>
  </si>
  <si>
    <t>Obklady</t>
  </si>
  <si>
    <t>115</t>
  </si>
  <si>
    <t>781445020.S1</t>
  </si>
  <si>
    <t>Montáž obkladov vnútor. stien z obkladačiek gres kladených do tmelu veľ. 300x300 mm</t>
  </si>
  <si>
    <t>2001120549</t>
  </si>
  <si>
    <t>116</t>
  </si>
  <si>
    <t>597740001910.S</t>
  </si>
  <si>
    <t>Dlaždice keramické, lxvxhr 298x298x9 mm, gresové neglazované</t>
  </si>
  <si>
    <t>999510618</t>
  </si>
  <si>
    <t>117</t>
  </si>
  <si>
    <t>998781202.S</t>
  </si>
  <si>
    <t>Presun hmôt pre obklady keramické v objektoch výšky nad 6 do 12 m</t>
  </si>
  <si>
    <t>-667857529</t>
  </si>
  <si>
    <t>783</t>
  </si>
  <si>
    <t>Nátery</t>
  </si>
  <si>
    <t>118</t>
  </si>
  <si>
    <t>783222100.R1</t>
  </si>
  <si>
    <t xml:space="preserve">Náter oceľových zárubní -  syntetické farby šedej na vzduchu schnúce základná + dvojnásobné - 105µm</t>
  </si>
  <si>
    <t>1077611147</t>
  </si>
  <si>
    <t>119</t>
  </si>
  <si>
    <t>783222100.S</t>
  </si>
  <si>
    <t>Nátery kov.stav.doplnk.konštr. syntetické farby šedej na vzduchu schnúce dvojnásobné - 70µm</t>
  </si>
  <si>
    <t>-791716386</t>
  </si>
  <si>
    <t>120</t>
  </si>
  <si>
    <t>783226100.S</t>
  </si>
  <si>
    <t>Nátery kov.stav.doplnk.konštr. syntetické na vzduchu schnúce základný - 35µm</t>
  </si>
  <si>
    <t>360349435</t>
  </si>
  <si>
    <t>121</t>
  </si>
  <si>
    <t>783602825.S</t>
  </si>
  <si>
    <t>Odstránenie starých náterov zo stolárskych výrobkov opálením s obrúsením, stien</t>
  </si>
  <si>
    <t>-2020584617</t>
  </si>
  <si>
    <t>122</t>
  </si>
  <si>
    <t>783625300.S</t>
  </si>
  <si>
    <t>Nátery stolárskych výrobkov syntetické dvojnásobné 2x s emailovaním a 2x plným tmelením</t>
  </si>
  <si>
    <t>683915790</t>
  </si>
  <si>
    <t>784</t>
  </si>
  <si>
    <t>Maľby</t>
  </si>
  <si>
    <t>123</t>
  </si>
  <si>
    <t>784410100.S</t>
  </si>
  <si>
    <t>Penetrovanie jednonásobné jemnozrnných podkladov výšky do 3,80 m</t>
  </si>
  <si>
    <t>-1461514898</t>
  </si>
  <si>
    <t>124</t>
  </si>
  <si>
    <t>784452271.S1</t>
  </si>
  <si>
    <t>Maľby z maliarskych zmesí na vodnej báze, ručne nanášané trojnásobné základné na podklad jemnozrnný výšky do 3,80 m</t>
  </si>
  <si>
    <t>-548100260</t>
  </si>
  <si>
    <t>SO 02 - Zdravotechnika</t>
  </si>
  <si>
    <t xml:space="preserve">PSV - Práce a dodávky PSV   </t>
  </si>
  <si>
    <t xml:space="preserve">    713 - Izolácie tepelné   </t>
  </si>
  <si>
    <t xml:space="preserve">    721 - Zdravotech. vnútorná kanalizácia   </t>
  </si>
  <si>
    <t xml:space="preserve">    722 - Zdravotechnika - vnútorný vodovod   </t>
  </si>
  <si>
    <t xml:space="preserve">    725 - Zdravotechnika - zariaď. predmety   </t>
  </si>
  <si>
    <t xml:space="preserve">Práce a dodávky PSV   </t>
  </si>
  <si>
    <t xml:space="preserve">Izolácie tepelné   </t>
  </si>
  <si>
    <t>713482111.S</t>
  </si>
  <si>
    <t>Montáž trubíc z PE, hr.do 10 mm,vnút.priemer do 38 mm</t>
  </si>
  <si>
    <t>283310001100</t>
  </si>
  <si>
    <t>Izolačná PE trubica TUBOLIT DG 18x9 mm (d potrubia x hr. izolácie), nadrezaná, AZ FLEX</t>
  </si>
  <si>
    <t>283310001300</t>
  </si>
  <si>
    <t>Izolačná PE trubica TUBOLIT DG 22x9 mm (d potrubia x hr. izolácie), nadrezaná, AZ FLEX</t>
  </si>
  <si>
    <t>283310001500</t>
  </si>
  <si>
    <t>Izolačná PE trubica TUBOLIT DG 28x9 mm (d potrubia x hr. izolácie), nadrezaná, AZ FLEX</t>
  </si>
  <si>
    <t>283310001600</t>
  </si>
  <si>
    <t>Izolačná PE trubica TUBOLIT DG 35x9 mm (d potrubia x hr. izolácie), nadrezaná, AZ FLEX</t>
  </si>
  <si>
    <t>713482112.S</t>
  </si>
  <si>
    <t>Montáž trubíc z PE, hr.do 10 mm,vnút.priemer 39-70 mm</t>
  </si>
  <si>
    <t>283310001700</t>
  </si>
  <si>
    <t>Izolačná PE trubica TUBOLIT DG 40x9 mm (d potrubia x hr. izolácie), nadrezaná, AZ FLEX</t>
  </si>
  <si>
    <t>283310002100</t>
  </si>
  <si>
    <t>Izolačná PE trubica TUBOLIT DG 54x9 mm (d potrubia x hr. izolácie), nadrezaná, AZ FLEX</t>
  </si>
  <si>
    <t>713482121.S</t>
  </si>
  <si>
    <t>Montáž trubíc z PE, hr.15-20 mm,vnút.priemer do 38 mm</t>
  </si>
  <si>
    <t>283310002700</t>
  </si>
  <si>
    <t>Izolačná PE trubica TUBOLIT DG 18x13 mm (d potrubia x hr. izolácie), nadrezaná, AZ FLEX</t>
  </si>
  <si>
    <t>283310004700</t>
  </si>
  <si>
    <t>Izolačná PE trubica TUBOLIT DG 22x20 mm (d potrubia x hr. izolácie), nadrezaná, AZ FLEX</t>
  </si>
  <si>
    <t>283310004800</t>
  </si>
  <si>
    <t>Izolačná PE trubica TUBOLIT DG 28x20 mm (d potrubia x hr. izolácie), nadrezaná, AZ FLEX</t>
  </si>
  <si>
    <t>713482131.S</t>
  </si>
  <si>
    <t>Montáž trubíc z PE, hr.30 mm,vnút.priemer do 38 mm</t>
  </si>
  <si>
    <t>283310006200</t>
  </si>
  <si>
    <t>Izolačná PE trubica TUBOLIT DG 22x30 mm (d potrubia x hr. izolácie), rozrezaná, AZ FLEX</t>
  </si>
  <si>
    <t>283310006300</t>
  </si>
  <si>
    <t>Izolačná PE trubica TUBOLIT DG 28x30 mm (d potrubia x hr. izolácie), rozrezaná, AZ FLEX</t>
  </si>
  <si>
    <t>283310006400</t>
  </si>
  <si>
    <t>Izolačná PE trubica TUBOLIT DG 35x30 mm (d potrubia x hr. izolácie), rozrezaná, AZ FLEX</t>
  </si>
  <si>
    <t>713482152.S</t>
  </si>
  <si>
    <t>Montáž trubíc z EPDM, hr.38-50,vnút.priemer 39-73 mm</t>
  </si>
  <si>
    <t>283310006500.S</t>
  </si>
  <si>
    <t>Izolačná PE trubica dxhr. 42x40 mm, rozrezaná, na izolovanie rozvodov vody, kúrenia, zdravotechniky</t>
  </si>
  <si>
    <t>283310006800.S</t>
  </si>
  <si>
    <t>Izolačná PE trubica dxhr. 54x40 mm, rozrezaná, na izolovanie rozvodov vody, kúrenia, zdravotechniky</t>
  </si>
  <si>
    <t>998713102.S</t>
  </si>
  <si>
    <t>721</t>
  </si>
  <si>
    <t xml:space="preserve">Zdravotech. vnútorná kanalizácia   </t>
  </si>
  <si>
    <t>721172032</t>
  </si>
  <si>
    <t>Potrubie odpadové Pipelife HT z PP, pripojovacie DN 40</t>
  </si>
  <si>
    <t>721172033</t>
  </si>
  <si>
    <t>Potrubie odpadové Pipelife HT z PP, pripojovacie DN 50</t>
  </si>
  <si>
    <t>721172035</t>
  </si>
  <si>
    <t>Potrubie odpadové Pipelife HT z PP, pripojovacie DN 110</t>
  </si>
  <si>
    <t>721172412</t>
  </si>
  <si>
    <t>Montáž odhlučneného odpadového potrubia MASTER 3 vodorovného DN 125</t>
  </si>
  <si>
    <t>286140044400</t>
  </si>
  <si>
    <t>Rúra PP MASTER 3 D 125 mm dĺ. 1 m, tichý systém pre rozvod vnútorného odpadu, PIPELIFE</t>
  </si>
  <si>
    <t>721172430</t>
  </si>
  <si>
    <t>Montáž odhlučneného odpadového potrubia MASTER 3 zvislého DN 110</t>
  </si>
  <si>
    <t>286140043700</t>
  </si>
  <si>
    <t>Rúra PP MASTER 3 D 110 mm dĺ. 1 m, tichý systém pre rozvod vnútorného odpadu, PIPELIFE</t>
  </si>
  <si>
    <t>721194104</t>
  </si>
  <si>
    <t>Zriadenie prípojky na potrubí vyvedenie a upevnenie odpadových výpustiek D 40x1, 8</t>
  </si>
  <si>
    <t>721194105</t>
  </si>
  <si>
    <t>Zriadenie prípojky na potrubí vyvedenie a upevnenie odpadových výpustiek D 50x1, 8</t>
  </si>
  <si>
    <t>721194109</t>
  </si>
  <si>
    <t>Zriadenie prípojky na potrubí vyvedenie a upevnenie odpadových výpustiek D 110x2, 3</t>
  </si>
  <si>
    <t>721274103.S</t>
  </si>
  <si>
    <t>Ventilačná hlavica strešná plastová DN 100</t>
  </si>
  <si>
    <t>721290111</t>
  </si>
  <si>
    <t>Ostatné - skúška tesnosti kanalizácie v objektoch vodou do DN 125</t>
  </si>
  <si>
    <t>998721103</t>
  </si>
  <si>
    <t>Presun hmôt pre vnútornú kanalizáciu v objektoch výšky nad 12 do 24 m</t>
  </si>
  <si>
    <t>722</t>
  </si>
  <si>
    <t xml:space="preserve">Zdravotechnika - vnútorný vodovod   </t>
  </si>
  <si>
    <t>722130216.S</t>
  </si>
  <si>
    <t>Potrubie z oceľových rúr pozink. bezšvíkových bežných-11 353.0, 10 004.0 zvarov. bežných-11 343.00 DN 50</t>
  </si>
  <si>
    <t>722161003.S</t>
  </si>
  <si>
    <t>Vodovodné potrubie z nerezových rúrok spájaných lisovaním D 18 mm</t>
  </si>
  <si>
    <t>722161006.S</t>
  </si>
  <si>
    <t>Vodovodné potrubie z nerezových rúrok spájaných lisovaním D 22 mm</t>
  </si>
  <si>
    <t>722161009.S</t>
  </si>
  <si>
    <t>Vodovodné potrubie z nerezových rúrok spájaných lisovaním D 28 mm</t>
  </si>
  <si>
    <t>722161012.S</t>
  </si>
  <si>
    <t>Vodovodné potrubie z nerezových rúrok spájaných lisovaním D 35 mm</t>
  </si>
  <si>
    <t>722161015.S</t>
  </si>
  <si>
    <t>Vodovodné potrubie z nerezových rúrok spájaných lisovaním D 42 mm</t>
  </si>
  <si>
    <t>722161018.S</t>
  </si>
  <si>
    <t>Vodovodné potrubie z nerezových rúrok spájaných lisovaním D 54 mm</t>
  </si>
  <si>
    <t>722221010</t>
  </si>
  <si>
    <t>Montáž guľového kohúta závitového priameho pre vodu G 1/2</t>
  </si>
  <si>
    <t>551110013700</t>
  </si>
  <si>
    <t>Guľový uzáver pre vodu Perfecta, 1/2" FF, páčka, niklovaná mosadz, IVAR</t>
  </si>
  <si>
    <t>722221020</t>
  </si>
  <si>
    <t>Montáž guľového kohúta závitového priameho pre vodu G 1</t>
  </si>
  <si>
    <t>551110013900</t>
  </si>
  <si>
    <t>Guľový uzáver pre vodu Perfecta, 1" FF, páčka, niklovaná mosadz, IVAR</t>
  </si>
  <si>
    <t>722221025.S</t>
  </si>
  <si>
    <t>Montáž guľového kohúta závitového priameho pre vodu G 5/4</t>
  </si>
  <si>
    <t>551110005200.S</t>
  </si>
  <si>
    <t>Guľový uzáver pre vodu 5/4", niklovaná mosadz</t>
  </si>
  <si>
    <t>722221035.S</t>
  </si>
  <si>
    <t>Montáž guľového kohúta závitového priameho pre vodu G 2</t>
  </si>
  <si>
    <t>551110006000.S</t>
  </si>
  <si>
    <t>Guľový uzáver pre vodu 2", niklovaná mosadz</t>
  </si>
  <si>
    <t>722221082</t>
  </si>
  <si>
    <t>Montáž guľového kohúta vypúšťacieho závitového G 1/2</t>
  </si>
  <si>
    <t>551110011200</t>
  </si>
  <si>
    <t>Guľový uzáver vypúšťací s páčkou, 1/2" M, mosadz, IVAR</t>
  </si>
  <si>
    <t>722221360.S</t>
  </si>
  <si>
    <t>Montáž vodovodného filtra závitového G 1/2</t>
  </si>
  <si>
    <t>422010002900.S</t>
  </si>
  <si>
    <t>Filter závitový na vodu 1/2", FF, PN 20, mosadz</t>
  </si>
  <si>
    <t>722222000.S</t>
  </si>
  <si>
    <t>Montáž vyvažovacieho ventilu na pitnú vodu DN 10</t>
  </si>
  <si>
    <t>551110028826</t>
  </si>
  <si>
    <t>Ventil OVENTROP AQUASTROM T PLUS DN 10 , TERMOSTATICKY, na pitnú vodu</t>
  </si>
  <si>
    <t>722222104.S</t>
  </si>
  <si>
    <t>Montáž armatúry na oddelenie rozvodov pitnej a technologickej vody 2"</t>
  </si>
  <si>
    <t>551190008140.S</t>
  </si>
  <si>
    <t>Oddeľovač systémov na dovybavanie rozvodov 2" PN10 HONEYWELL BA 285S</t>
  </si>
  <si>
    <t>722250005</t>
  </si>
  <si>
    <t>Montáž hydrantového systému s tvarovo stálou hadicou D 25</t>
  </si>
  <si>
    <t>súb.</t>
  </si>
  <si>
    <t>722250040</t>
  </si>
  <si>
    <t>Montáž skrinky nástenného hydrantu bez vybavenia</t>
  </si>
  <si>
    <t>449150000800</t>
  </si>
  <si>
    <t>Hydrantový systém s tvarovo stálou hadicou D 25 PH-PLUS, hadica 30 m, skriňa 710x710x245 mm, plné dvierka, prúdnica ekv. 10</t>
  </si>
  <si>
    <t>722290226</t>
  </si>
  <si>
    <t>Tlaková skúška vodovodného potrubia závitového do DN 50</t>
  </si>
  <si>
    <t>722290234</t>
  </si>
  <si>
    <t>Prepláchnutie a dezinfekcia vodovodného potrubia do DN 80</t>
  </si>
  <si>
    <t>998722103</t>
  </si>
  <si>
    <t>Presun hmôt pre vnútorný vodovod v objektoch výšky nad 12 do 24 m</t>
  </si>
  <si>
    <t xml:space="preserve">Zdravotechnika - zariaď. predmety   </t>
  </si>
  <si>
    <t>725149715</t>
  </si>
  <si>
    <t>Montáž predstenového systému záchodov do ľahkých stien s kovovou konštrukciou (napr.GEBERIT, AlcaPlast)</t>
  </si>
  <si>
    <t>126</t>
  </si>
  <si>
    <t>552370000100</t>
  </si>
  <si>
    <t>Predstenový systém DuoFix pre závesné WC, výška 1120 mm so splachovacou podomietkovou nádržou Sigma 12, bezbariérový, plast, JIKA</t>
  </si>
  <si>
    <t>128</t>
  </si>
  <si>
    <t>725119410</t>
  </si>
  <si>
    <t>Montáž záchodovej misy zavesenej s rovným odpadom</t>
  </si>
  <si>
    <t>130</t>
  </si>
  <si>
    <t>5516423005453</t>
  </si>
  <si>
    <t>DEEP BY JIKA závesné WC H820614</t>
  </si>
  <si>
    <t>132</t>
  </si>
  <si>
    <t>554330001300</t>
  </si>
  <si>
    <t>Záchodové sedadlo DEEP BY JIKA</t>
  </si>
  <si>
    <t>134</t>
  </si>
  <si>
    <t>725149810.S</t>
  </si>
  <si>
    <t>Montáž výleviek do predstenového systému</t>
  </si>
  <si>
    <t>136</t>
  </si>
  <si>
    <t>642710000200</t>
  </si>
  <si>
    <t>Výlevka stojatá keramická MIRA, vxšxl 460x500x435 mm, plastová mreža, JIKA</t>
  </si>
  <si>
    <t>138</t>
  </si>
  <si>
    <t>725219201</t>
  </si>
  <si>
    <t>Montáž umývadla keramického na konzoly, bez výtokovej armatúry</t>
  </si>
  <si>
    <t>140</t>
  </si>
  <si>
    <t>642110005000</t>
  </si>
  <si>
    <t>Umývadlo keramické DEEP BY JIKA H812613, rozmer 600x450 mm s otvorom pre batériu a prepadom</t>
  </si>
  <si>
    <t>142</t>
  </si>
  <si>
    <t>725241112.S</t>
  </si>
  <si>
    <t>Montáž sprchovej vaničky akrylátovej štvorcovej 900x900 mm</t>
  </si>
  <si>
    <t>144</t>
  </si>
  <si>
    <t>554230002100</t>
  </si>
  <si>
    <t>Sprchová vanička akrylátová DEEP by JIKA, vxšxl 63x900x900 mm, biela, JIKA</t>
  </si>
  <si>
    <t>146</t>
  </si>
  <si>
    <t>552260001100</t>
  </si>
  <si>
    <t>Sprchové dvere posúvne dvojdielne CUBITO PURE, rozmer 900x1950 mm, 6 mm bezpečnostné sklo, JIKA</t>
  </si>
  <si>
    <t>148</t>
  </si>
  <si>
    <t>725319112</t>
  </si>
  <si>
    <t>Montáž kuchynských drezov jednoduchých, hranatých, s rozmerom do 600x600 mm, bez výtokových armatúr</t>
  </si>
  <si>
    <t>150</t>
  </si>
  <si>
    <t>552310000300</t>
  </si>
  <si>
    <t>Kuchynský drez nerezový LEMIS XL 6S-IF</t>
  </si>
  <si>
    <t>152</t>
  </si>
  <si>
    <t>725829201.S</t>
  </si>
  <si>
    <t>Montáž batérie umývadlovej a drezovej nástennej pákovej alebo klasickej s mechanickým ovládaním</t>
  </si>
  <si>
    <t>154</t>
  </si>
  <si>
    <t>551450000400</t>
  </si>
  <si>
    <t>Batéria drezová stojanková páková Mio s otočným výtokovým ramienkom, rozmer 340x214 mm, chróm, JIKA</t>
  </si>
  <si>
    <t>156</t>
  </si>
  <si>
    <t>551450003400</t>
  </si>
  <si>
    <t>Batéria umývadlová nástenná páková Lyra, výtokové rameno 210 mm, rozteč 150 mm, chróm, JIKA</t>
  </si>
  <si>
    <t>158</t>
  </si>
  <si>
    <t>551450002600</t>
  </si>
  <si>
    <t>Batéria sprchová nástenná páková DEEP BY JIKA, rozteč 150 mm, bez sprchovej súpravy, chróm, JIKA</t>
  </si>
  <si>
    <t>160</t>
  </si>
  <si>
    <t>551450003300</t>
  </si>
  <si>
    <t>Teleskopický sprchový stĺp s nástennou batériou s prepínačom Lyra, 700x400x150 mm, výškové nastavenie 400 mm, JIKA</t>
  </si>
  <si>
    <t>162</t>
  </si>
  <si>
    <t>725869101</t>
  </si>
  <si>
    <t>Montáž zápachovej uzávierky pre zariaďovacie predmety, umývadlová do D 40</t>
  </si>
  <si>
    <t>164</t>
  </si>
  <si>
    <t>5516232101</t>
  </si>
  <si>
    <t>Uzávierka zápachová umyvadlová HL 135 D 40,50 mm</t>
  </si>
  <si>
    <t>166</t>
  </si>
  <si>
    <t>725869311</t>
  </si>
  <si>
    <t>Montáž zápachovej uzávierky pre zariaďovacie predmety, drezovej do D 50 (pre jeden drez)</t>
  </si>
  <si>
    <t>168</t>
  </si>
  <si>
    <t>551620007100.S</t>
  </si>
  <si>
    <t>Zápachová uzávierka- sifón pre jednodielne drezy DN 50</t>
  </si>
  <si>
    <t>170</t>
  </si>
  <si>
    <t>SO 03 - Vetranie</t>
  </si>
  <si>
    <t xml:space="preserve">    769 - Montáže vzduchotechnických zariadení   </t>
  </si>
  <si>
    <t>713483010.S</t>
  </si>
  <si>
    <t>Montáž technickej izolácie samolepiacej rohože hr. 20 mm na potrubia s rovnou plochou</t>
  </si>
  <si>
    <t>631470003800</t>
  </si>
  <si>
    <t>Lamelová rohož KLIMAFIX, 20x1000x10000 mm samolepiaca, protipožiarna technická izolácia z kamennej vlny s AL fóliou so sklenenou mriežkou, do 100°C, ROCKWOOL</t>
  </si>
  <si>
    <t>769</t>
  </si>
  <si>
    <t xml:space="preserve">Montáže vzduchotechnických zariadení   </t>
  </si>
  <si>
    <t>769011000.S</t>
  </si>
  <si>
    <t>Montáž ventilátora malého axiálneho nástenného na stenu veľkosť: 100</t>
  </si>
  <si>
    <t>429110011000.S</t>
  </si>
  <si>
    <t xml:space="preserve">Ventilátor 100 T A-MATIC s automatickou žalúziou a časovým dobehom, max. prietok do 95 m3/h   </t>
  </si>
  <si>
    <t>769021000.S</t>
  </si>
  <si>
    <t>Montáž spiro potrubia do DN 100</t>
  </si>
  <si>
    <t>429810000100.S</t>
  </si>
  <si>
    <t>Potrubie kruhové spiro DN 80, dĺžka 1000 mm</t>
  </si>
  <si>
    <t>769021397.S</t>
  </si>
  <si>
    <t>Montáž T-kusu na spiro potrubie DN 80-150</t>
  </si>
  <si>
    <t>429850010200</t>
  </si>
  <si>
    <t>T-kus DN 100 pre kruhové spiro potrubie, TZB GLOBAL</t>
  </si>
  <si>
    <t>769021412.S</t>
  </si>
  <si>
    <t>Montáž krížovej rozbočky na spiro potrubie DN 80-140</t>
  </si>
  <si>
    <t>429850020100</t>
  </si>
  <si>
    <t>Rozbočka krížová DN 100 pre kruhové spiro potrubie, TZB GLOBAL</t>
  </si>
  <si>
    <t>769021547.S</t>
  </si>
  <si>
    <t>Montáž kruhovej striešky do priemeru 140 mm</t>
  </si>
  <si>
    <t>429720027500.S</t>
  </si>
  <si>
    <t>Strieška kruhová s prírubou priemer 100 mm</t>
  </si>
  <si>
    <t>769025270.S</t>
  </si>
  <si>
    <t>Montáž spätnej klapky do kruhového potrubia priemeru 100-150 mm</t>
  </si>
  <si>
    <t>429710064100.S</t>
  </si>
  <si>
    <t>Klapka spätná, tesná protipachová d 100 mm</t>
  </si>
  <si>
    <t>769035093.S</t>
  </si>
  <si>
    <t>Montáž krycej mriežky kruhovej do priemeru 160 mm</t>
  </si>
  <si>
    <t>429720209000.S</t>
  </si>
  <si>
    <t>Mriežka krycia kruhová, priemer 100 mm</t>
  </si>
  <si>
    <t>769071000.S</t>
  </si>
  <si>
    <t>Montáž a dodavka vypust kondenzu DN100</t>
  </si>
  <si>
    <t>769071289.S</t>
  </si>
  <si>
    <t>Zhotovenie závesu pre kruhové a štvorhranné vzduchot. potrubia na montáži z dodaného materiálu</t>
  </si>
  <si>
    <t>kg</t>
  </si>
  <si>
    <t>769071290.S</t>
  </si>
  <si>
    <t>Montáž závesu kruhového a štvorhranného vzduchotechnického potrubia</t>
  </si>
  <si>
    <t>998769203.S</t>
  </si>
  <si>
    <t>Presun hmôt pre montáž vzduchotechnických zariadení v stavbe (objekte) výšky nad 7 do 24 m</t>
  </si>
  <si>
    <t>SO 04 - Silnoprúd</t>
  </si>
  <si>
    <t>D1 - Materiál nosný</t>
  </si>
  <si>
    <t xml:space="preserve">D2 - Montáž </t>
  </si>
  <si>
    <t>D3 - ROZVáDZAČE - ZOSTAVOVANIE</t>
  </si>
  <si>
    <t xml:space="preserve">    D4 - Rozvádzač R1 - úprava existujúceho rozvádzača</t>
  </si>
  <si>
    <t xml:space="preserve">    D5 - Rozvádzač PR-1</t>
  </si>
  <si>
    <t xml:space="preserve">    D6 - Rozvádzač PR-2</t>
  </si>
  <si>
    <t xml:space="preserve">    D7 - Rozvádzač PR-3</t>
  </si>
  <si>
    <t xml:space="preserve">    D8 - Rozvádzač RB-9</t>
  </si>
  <si>
    <t xml:space="preserve">    D9 - Rozvádzač RB-21</t>
  </si>
  <si>
    <t xml:space="preserve">    D10 - Rozvádzač RB-33</t>
  </si>
  <si>
    <t xml:space="preserve">    D11 - Rozvádzač RB-1, 2, 3, 4, 5, 6, 7, 8, 10, 11, 12, 13, 14, 15, 16, 17, 18, 19, 20, 22, 23, 24, 25, 26,</t>
  </si>
  <si>
    <t>D12 - ROZVÁDZAČE - ZOSTAVOVANIE</t>
  </si>
  <si>
    <t>D13 - Stavebné úpravy C 801-3</t>
  </si>
  <si>
    <t>D14 - HZS</t>
  </si>
  <si>
    <t>D15 - Ostatné náklady</t>
  </si>
  <si>
    <t>D16 - SYSTÉM NÚDZOVÉHO OSVETLENIA AWEX</t>
  </si>
  <si>
    <t>D17 - Odborná prehliadka a skúšky silnoprúd</t>
  </si>
  <si>
    <t>D1</t>
  </si>
  <si>
    <t>Materiál nosný</t>
  </si>
  <si>
    <t>Pol1</t>
  </si>
  <si>
    <t>vodič N2XH 4 zž</t>
  </si>
  <si>
    <t>Pol2</t>
  </si>
  <si>
    <t>vodič N2XH 6 zž</t>
  </si>
  <si>
    <t>Pol3</t>
  </si>
  <si>
    <t>vodič N2XH 16 zž</t>
  </si>
  <si>
    <t>Pol4</t>
  </si>
  <si>
    <t>vodič N2XH 25 zž</t>
  </si>
  <si>
    <t>Pol5</t>
  </si>
  <si>
    <t>kabel CHKE-R-J 3x1,5</t>
  </si>
  <si>
    <t>Pol6</t>
  </si>
  <si>
    <t>kabel CHKE-R-J 3x2,5</t>
  </si>
  <si>
    <t>Pol7</t>
  </si>
  <si>
    <t>kabel CHKE-R-J 3x6</t>
  </si>
  <si>
    <t>Pol8</t>
  </si>
  <si>
    <t>kabel CHKE-R-J 5x25</t>
  </si>
  <si>
    <t>Pol9</t>
  </si>
  <si>
    <t>kabel CHKE-R-O 3x1,5</t>
  </si>
  <si>
    <t>Pol10</t>
  </si>
  <si>
    <t>kabel CHKE-R-J 5x1,5</t>
  </si>
  <si>
    <t>Pol11</t>
  </si>
  <si>
    <t>FeZn 30x4mm- 50 kg</t>
  </si>
  <si>
    <t>Pol12</t>
  </si>
  <si>
    <t>svorka Wago 273-101 2x1,5mm2 krabicová bezšroubo</t>
  </si>
  <si>
    <t>Pol13</t>
  </si>
  <si>
    <t>svorka Wago 273-101 3x1,5mm2 krabicová bezšroubo</t>
  </si>
  <si>
    <t>Pol14</t>
  </si>
  <si>
    <t>svorka Wago 273-101 4x1,5mm2 krabicová bezšroubo</t>
  </si>
  <si>
    <t>Pol15</t>
  </si>
  <si>
    <t>svorka Wago 273-101 5x1,5mm2 krabicová bezšroubo</t>
  </si>
  <si>
    <t>Pol16</t>
  </si>
  <si>
    <t>svorka Wago 273-101 8x1,5mm2 krabicová bezšroubo</t>
  </si>
  <si>
    <t>Pol17</t>
  </si>
  <si>
    <t>svorka Wago 273-101 3x2,5mm2 krabicová bezšroubo</t>
  </si>
  <si>
    <t>Pol18</t>
  </si>
  <si>
    <t>svorka Wago 273-101 5x2,5mm2 krabicová bezšroubo</t>
  </si>
  <si>
    <t>Pol19</t>
  </si>
  <si>
    <t>svorka zemnící Bernard/ZSA16</t>
  </si>
  <si>
    <t>Pol20</t>
  </si>
  <si>
    <t>pásek Cu ke svorce Bernard</t>
  </si>
  <si>
    <t>Pol21</t>
  </si>
  <si>
    <t>krabica prístrojová KP67/1 ks 720,00 7,30 5 256</t>
  </si>
  <si>
    <t>Pol22</t>
  </si>
  <si>
    <t>krabica univerzálna/odbočná KU68-1902</t>
  </si>
  <si>
    <t>Pol23</t>
  </si>
  <si>
    <t>krabica univerz/rozvodka KU68-1903 vč.KO68 +S66</t>
  </si>
  <si>
    <t>Pol24</t>
  </si>
  <si>
    <t>krabicová rozvodka KR97/5 vč.KO97V +SP96</t>
  </si>
  <si>
    <t>Pol25</t>
  </si>
  <si>
    <t>krabica odbočná KO100 vč.KO100V</t>
  </si>
  <si>
    <t>Pol26</t>
  </si>
  <si>
    <t>krabica odbočná KO125 vč.KO125V</t>
  </si>
  <si>
    <t>Pol27</t>
  </si>
  <si>
    <t>trubka ohybná FXP 16</t>
  </si>
  <si>
    <t>Pol28</t>
  </si>
  <si>
    <t>trubka ohybná FXP 20</t>
  </si>
  <si>
    <t>Pol29</t>
  </si>
  <si>
    <t>trubka ohybná FXP 25</t>
  </si>
  <si>
    <t>Pol30</t>
  </si>
  <si>
    <t>trubka ohybná FXP 32</t>
  </si>
  <si>
    <t>Pol31</t>
  </si>
  <si>
    <t>total STOP v rozbitnom kryte</t>
  </si>
  <si>
    <t>Pol32</t>
  </si>
  <si>
    <t>Sádra 30 kg</t>
  </si>
  <si>
    <t>Pol33</t>
  </si>
  <si>
    <t>bezpečnostná tabulka plast</t>
  </si>
  <si>
    <t>Pol34</t>
  </si>
  <si>
    <t>protipožiarna hmota nástreková</t>
  </si>
  <si>
    <t>Pol35</t>
  </si>
  <si>
    <t>ohnuvzdorná prepážka s výplnou</t>
  </si>
  <si>
    <t>Pol36</t>
  </si>
  <si>
    <t>hmoždinka plastová HM8/8x40mm</t>
  </si>
  <si>
    <t>Pol37</t>
  </si>
  <si>
    <t>hmoždinka plastová HM10/10x40mm</t>
  </si>
  <si>
    <t>Pol38</t>
  </si>
  <si>
    <t>krabica HENSEL IP 67</t>
  </si>
  <si>
    <t>Pol39</t>
  </si>
  <si>
    <t>zásuvka 230V/16A, IP20</t>
  </si>
  <si>
    <t>Pol40</t>
  </si>
  <si>
    <t>zásuvka 230V/16A, IP44</t>
  </si>
  <si>
    <t>Pol41</t>
  </si>
  <si>
    <t>sporákový vypínač 400/16 A zapustený</t>
  </si>
  <si>
    <t>Pol42</t>
  </si>
  <si>
    <t xml:space="preserve">tlačidlo  - rámik</t>
  </si>
  <si>
    <t>Pol43</t>
  </si>
  <si>
    <t>vypínač rad 1 - rámik</t>
  </si>
  <si>
    <t>Pol44</t>
  </si>
  <si>
    <t>vypínač rad 5 - rámik</t>
  </si>
  <si>
    <t>Pol45</t>
  </si>
  <si>
    <t>vypínač rad 5, IP 44 - rámik</t>
  </si>
  <si>
    <t>Pol46</t>
  </si>
  <si>
    <t>vypínač rad 6 - rámik</t>
  </si>
  <si>
    <t>Pol47</t>
  </si>
  <si>
    <t>vypínač rad 7 - rámik</t>
  </si>
  <si>
    <t>Pol48</t>
  </si>
  <si>
    <t>vypínač rad 5b - rámik</t>
  </si>
  <si>
    <t>Pol49</t>
  </si>
  <si>
    <t>svietidlo LED panel zapustený, IP 44, 35 W</t>
  </si>
  <si>
    <t>Pol50</t>
  </si>
  <si>
    <t>svietidlo LED panel zapustený, IP 20, 38 W</t>
  </si>
  <si>
    <t>Pol51</t>
  </si>
  <si>
    <t>VCCJE-R 75-4,8</t>
  </si>
  <si>
    <t>Pol52</t>
  </si>
  <si>
    <t>kábel J-Y (ST)Y 2x2x0,8</t>
  </si>
  <si>
    <t>Pol53</t>
  </si>
  <si>
    <t>LiYYM 4x0,34</t>
  </si>
  <si>
    <t>Pol54</t>
  </si>
  <si>
    <t>elektricá výhrevná tyč do radiatora 300w s termostatom GT300</t>
  </si>
  <si>
    <t>Pol56</t>
  </si>
  <si>
    <t>PPV 6.00 %</t>
  </si>
  <si>
    <t>D2</t>
  </si>
  <si>
    <t xml:space="preserve">Montáž </t>
  </si>
  <si>
    <t>Pol58a</t>
  </si>
  <si>
    <t>Pol59a</t>
  </si>
  <si>
    <t>Pol60a</t>
  </si>
  <si>
    <t>Pol57</t>
  </si>
  <si>
    <t>kabel(-CYKY) pevne uložený do 3x6/4x4/7x2,5</t>
  </si>
  <si>
    <t>Pol61</t>
  </si>
  <si>
    <t>kabel(-1kV CYKY) pevne uložený do 4x25</t>
  </si>
  <si>
    <t>Pol61a</t>
  </si>
  <si>
    <t xml:space="preserve">inštalačná krabica </t>
  </si>
  <si>
    <t>1497252695</t>
  </si>
  <si>
    <t>Pol61b</t>
  </si>
  <si>
    <t>-435919103</t>
  </si>
  <si>
    <t>Pol62</t>
  </si>
  <si>
    <t>uzemňov.vedenie na povrchu úplná FeZn pr.10mm</t>
  </si>
  <si>
    <t>Pol63</t>
  </si>
  <si>
    <t>svorka na potrubie vč.pásiku (Bernard)</t>
  </si>
  <si>
    <t>Pol64</t>
  </si>
  <si>
    <t>Pol65</t>
  </si>
  <si>
    <t>Pol66</t>
  </si>
  <si>
    <t>Pol67</t>
  </si>
  <si>
    <t>Pol68</t>
  </si>
  <si>
    <t>bezpečnostná tabulka plastová</t>
  </si>
  <si>
    <t>Pol69</t>
  </si>
  <si>
    <t>ohnuvzdorná úprava kablu do 0,75m2</t>
  </si>
  <si>
    <t>Pol70</t>
  </si>
  <si>
    <t>ohnuvzdorná prepážka s výplnou v strope tl.50cm</t>
  </si>
  <si>
    <t>Pol71</t>
  </si>
  <si>
    <t>osadenie do betonu hmoždinky HM8</t>
  </si>
  <si>
    <t>Pol72</t>
  </si>
  <si>
    <t>osadenie do betonu hmoždinky HM10</t>
  </si>
  <si>
    <t>Pol73</t>
  </si>
  <si>
    <t>Pol74</t>
  </si>
  <si>
    <t>Pol75</t>
  </si>
  <si>
    <t>Pol76</t>
  </si>
  <si>
    <t>Pol77</t>
  </si>
  <si>
    <t>Pol78</t>
  </si>
  <si>
    <t>Pol79</t>
  </si>
  <si>
    <t>Pol80</t>
  </si>
  <si>
    <t>Pol81</t>
  </si>
  <si>
    <t>Pol82</t>
  </si>
  <si>
    <t>sporákový vypínač 400/16A zapustený</t>
  </si>
  <si>
    <t>Pol83</t>
  </si>
  <si>
    <t>hrobečkovanie kablov</t>
  </si>
  <si>
    <t>Pol84</t>
  </si>
  <si>
    <t>ekvipotenciálna svorka</t>
  </si>
  <si>
    <t>Pol85</t>
  </si>
  <si>
    <t>svietidlo LED, IP 44</t>
  </si>
  <si>
    <t>Pol86</t>
  </si>
  <si>
    <t>svietidlo LED, IP 20</t>
  </si>
  <si>
    <t>172</t>
  </si>
  <si>
    <t>Pol87</t>
  </si>
  <si>
    <t>174</t>
  </si>
  <si>
    <t>Pol88</t>
  </si>
  <si>
    <t>176</t>
  </si>
  <si>
    <t>Pol89</t>
  </si>
  <si>
    <t>178</t>
  </si>
  <si>
    <t>Pol90</t>
  </si>
  <si>
    <t>180</t>
  </si>
  <si>
    <t>Pol92</t>
  </si>
  <si>
    <t>184</t>
  </si>
  <si>
    <t>D3</t>
  </si>
  <si>
    <t>ROZVáDZAČE - ZOSTAVOVANIE</t>
  </si>
  <si>
    <t>D4</t>
  </si>
  <si>
    <t>Rozvádzač R1 - úprava existujúceho rozvádzača</t>
  </si>
  <si>
    <t>Pol93</t>
  </si>
  <si>
    <t>VL022-3P/gG 100 A</t>
  </si>
  <si>
    <t>186</t>
  </si>
  <si>
    <t>Pol94</t>
  </si>
  <si>
    <t>SVC 350 3-MZ</t>
  </si>
  <si>
    <t>188</t>
  </si>
  <si>
    <t>Pol95</t>
  </si>
  <si>
    <t>Istič B 63 A/3</t>
  </si>
  <si>
    <t>190</t>
  </si>
  <si>
    <t>Pol96</t>
  </si>
  <si>
    <t>svorka 25</t>
  </si>
  <si>
    <t>192</t>
  </si>
  <si>
    <t>Pol97</t>
  </si>
  <si>
    <t>svorkovnica EPS</t>
  </si>
  <si>
    <t>194</t>
  </si>
  <si>
    <t>Pol98</t>
  </si>
  <si>
    <t>kaliber FeZn - 10</t>
  </si>
  <si>
    <t>196</t>
  </si>
  <si>
    <t>Pol99</t>
  </si>
  <si>
    <t>vodič CYY - 10 čierny</t>
  </si>
  <si>
    <t>198</t>
  </si>
  <si>
    <t>200</t>
  </si>
  <si>
    <t>202</t>
  </si>
  <si>
    <t>Pol100</t>
  </si>
  <si>
    <t>vývodka P 29</t>
  </si>
  <si>
    <t>204</t>
  </si>
  <si>
    <t>Pol101</t>
  </si>
  <si>
    <t>Prípojnica N+PE</t>
  </si>
  <si>
    <t>206</t>
  </si>
  <si>
    <t>Pol102</t>
  </si>
  <si>
    <t>Prípojnica L1,L2,L3 - Cu</t>
  </si>
  <si>
    <t>208</t>
  </si>
  <si>
    <t>Pol103</t>
  </si>
  <si>
    <t>Obal na výkresy</t>
  </si>
  <si>
    <t>210</t>
  </si>
  <si>
    <t>Pol104</t>
  </si>
  <si>
    <t>Popisný štítok</t>
  </si>
  <si>
    <t>212</t>
  </si>
  <si>
    <t>Pol105</t>
  </si>
  <si>
    <t>Podružný materiál</t>
  </si>
  <si>
    <t>214</t>
  </si>
  <si>
    <t>Pol106</t>
  </si>
  <si>
    <t>Montáž - úprava rozvádzača</t>
  </si>
  <si>
    <t>216</t>
  </si>
  <si>
    <t>D5</t>
  </si>
  <si>
    <t>Rozvádzač PR-1</t>
  </si>
  <si>
    <t>Pol107</t>
  </si>
  <si>
    <t>Rozvádzač IMMAO elektric</t>
  </si>
  <si>
    <t>218</t>
  </si>
  <si>
    <t>Pol108</t>
  </si>
  <si>
    <t>SCHRACK 63A/50 kA ,MC1N</t>
  </si>
  <si>
    <t>220</t>
  </si>
  <si>
    <t>Pol109</t>
  </si>
  <si>
    <t>Podpäťová cievka SCHRACK MC4 XU</t>
  </si>
  <si>
    <t>222</t>
  </si>
  <si>
    <t>Pol110</t>
  </si>
  <si>
    <t>VLC22-3P/gG63 A</t>
  </si>
  <si>
    <t>224</t>
  </si>
  <si>
    <t>Pol111</t>
  </si>
  <si>
    <t>OPVA22/gG6A A</t>
  </si>
  <si>
    <t>226</t>
  </si>
  <si>
    <t>Pol112</t>
  </si>
  <si>
    <t>UPS1</t>
  </si>
  <si>
    <t>228</t>
  </si>
  <si>
    <t>Pol113</t>
  </si>
  <si>
    <t>Istič C 20/3</t>
  </si>
  <si>
    <t>230</t>
  </si>
  <si>
    <t>Pol114</t>
  </si>
  <si>
    <t>Istič B 10/1</t>
  </si>
  <si>
    <t>232</t>
  </si>
  <si>
    <t>Pol115</t>
  </si>
  <si>
    <t>Istič B 6/1</t>
  </si>
  <si>
    <t>234</t>
  </si>
  <si>
    <t>Pol116</t>
  </si>
  <si>
    <t>CZF01</t>
  </si>
  <si>
    <t>236</t>
  </si>
  <si>
    <t>Pol117</t>
  </si>
  <si>
    <t>Istič B 20/1</t>
  </si>
  <si>
    <t>238</t>
  </si>
  <si>
    <t>Pol118</t>
  </si>
  <si>
    <t>Schodiskový automat</t>
  </si>
  <si>
    <t>240</t>
  </si>
  <si>
    <t>Pol119</t>
  </si>
  <si>
    <t>Prúdový chránič 16/2/0,03</t>
  </si>
  <si>
    <t>242</t>
  </si>
  <si>
    <t>Pol120</t>
  </si>
  <si>
    <t>Prúdový chránič 25/4/0,03</t>
  </si>
  <si>
    <t>244</t>
  </si>
  <si>
    <t>Pol121</t>
  </si>
  <si>
    <t>svorka 2,5</t>
  </si>
  <si>
    <t>246</t>
  </si>
  <si>
    <t>Pol122</t>
  </si>
  <si>
    <t>svorka 6</t>
  </si>
  <si>
    <t>248</t>
  </si>
  <si>
    <t>125</t>
  </si>
  <si>
    <t>Pol123</t>
  </si>
  <si>
    <t>250</t>
  </si>
  <si>
    <t>Pol124</t>
  </si>
  <si>
    <t>svorka 16</t>
  </si>
  <si>
    <t>252</t>
  </si>
  <si>
    <t>127</t>
  </si>
  <si>
    <t>Pol125</t>
  </si>
  <si>
    <t>vývodka P 13,5</t>
  </si>
  <si>
    <t>254</t>
  </si>
  <si>
    <t>Pol126</t>
  </si>
  <si>
    <t>vývodka P 21</t>
  </si>
  <si>
    <t>256</t>
  </si>
  <si>
    <t>129</t>
  </si>
  <si>
    <t>258</t>
  </si>
  <si>
    <t>260</t>
  </si>
  <si>
    <t>131</t>
  </si>
  <si>
    <t>262</t>
  </si>
  <si>
    <t>264</t>
  </si>
  <si>
    <t>133</t>
  </si>
  <si>
    <t>266</t>
  </si>
  <si>
    <t>268</t>
  </si>
  <si>
    <t>135</t>
  </si>
  <si>
    <t>Pol127</t>
  </si>
  <si>
    <t>Montáž</t>
  </si>
  <si>
    <t>270</t>
  </si>
  <si>
    <t>D6</t>
  </si>
  <si>
    <t>Rozvádzač PR-2</t>
  </si>
  <si>
    <t>272</t>
  </si>
  <si>
    <t>137</t>
  </si>
  <si>
    <t>274</t>
  </si>
  <si>
    <t>276</t>
  </si>
  <si>
    <t>139</t>
  </si>
  <si>
    <t>278</t>
  </si>
  <si>
    <t>280</t>
  </si>
  <si>
    <t>141</t>
  </si>
  <si>
    <t>282</t>
  </si>
  <si>
    <t>284</t>
  </si>
  <si>
    <t>143</t>
  </si>
  <si>
    <t>286</t>
  </si>
  <si>
    <t>288</t>
  </si>
  <si>
    <t>145</t>
  </si>
  <si>
    <t>290</t>
  </si>
  <si>
    <t>292</t>
  </si>
  <si>
    <t>147</t>
  </si>
  <si>
    <t>294</t>
  </si>
  <si>
    <t>296</t>
  </si>
  <si>
    <t>149</t>
  </si>
  <si>
    <t>298</t>
  </si>
  <si>
    <t>300</t>
  </si>
  <si>
    <t>151</t>
  </si>
  <si>
    <t>302</t>
  </si>
  <si>
    <t>304</t>
  </si>
  <si>
    <t>153</t>
  </si>
  <si>
    <t>306</t>
  </si>
  <si>
    <t>308</t>
  </si>
  <si>
    <t>155</t>
  </si>
  <si>
    <t>310</t>
  </si>
  <si>
    <t>312</t>
  </si>
  <si>
    <t>157</t>
  </si>
  <si>
    <t>314</t>
  </si>
  <si>
    <t>316</t>
  </si>
  <si>
    <t>159</t>
  </si>
  <si>
    <t>318</t>
  </si>
  <si>
    <t>320</t>
  </si>
  <si>
    <t>161</t>
  </si>
  <si>
    <t>322</t>
  </si>
  <si>
    <t>324</t>
  </si>
  <si>
    <t>D7</t>
  </si>
  <si>
    <t>Rozvádzač PR-3</t>
  </si>
  <si>
    <t>163</t>
  </si>
  <si>
    <t>326</t>
  </si>
  <si>
    <t>328</t>
  </si>
  <si>
    <t>165</t>
  </si>
  <si>
    <t>330</t>
  </si>
  <si>
    <t>332</t>
  </si>
  <si>
    <t>167</t>
  </si>
  <si>
    <t>334</t>
  </si>
  <si>
    <t>336</t>
  </si>
  <si>
    <t>169</t>
  </si>
  <si>
    <t>338</t>
  </si>
  <si>
    <t>340</t>
  </si>
  <si>
    <t>171</t>
  </si>
  <si>
    <t>342</t>
  </si>
  <si>
    <t>344</t>
  </si>
  <si>
    <t>173</t>
  </si>
  <si>
    <t>346</t>
  </si>
  <si>
    <t>348</t>
  </si>
  <si>
    <t>175</t>
  </si>
  <si>
    <t>350</t>
  </si>
  <si>
    <t>352</t>
  </si>
  <si>
    <t>177</t>
  </si>
  <si>
    <t>354</t>
  </si>
  <si>
    <t>356</t>
  </si>
  <si>
    <t>179</t>
  </si>
  <si>
    <t>358</t>
  </si>
  <si>
    <t>360</t>
  </si>
  <si>
    <t>181</t>
  </si>
  <si>
    <t>362</t>
  </si>
  <si>
    <t>182</t>
  </si>
  <si>
    <t>364</t>
  </si>
  <si>
    <t>183</t>
  </si>
  <si>
    <t>366</t>
  </si>
  <si>
    <t>368</t>
  </si>
  <si>
    <t>185</t>
  </si>
  <si>
    <t>370</t>
  </si>
  <si>
    <t>372</t>
  </si>
  <si>
    <t>187</t>
  </si>
  <si>
    <t>374</t>
  </si>
  <si>
    <t>376</t>
  </si>
  <si>
    <t>189</t>
  </si>
  <si>
    <t>378</t>
  </si>
  <si>
    <t>D8</t>
  </si>
  <si>
    <t>Rozvádzač RB-9</t>
  </si>
  <si>
    <t>Pol128</t>
  </si>
  <si>
    <t>Rozvádzač zapustený 3x12 modulový</t>
  </si>
  <si>
    <t>380</t>
  </si>
  <si>
    <t>191</t>
  </si>
  <si>
    <t>Pol129</t>
  </si>
  <si>
    <t>IS 25 A/3</t>
  </si>
  <si>
    <t>382</t>
  </si>
  <si>
    <t>Pol130</t>
  </si>
  <si>
    <t>Istič B 16/1</t>
  </si>
  <si>
    <t>384</t>
  </si>
  <si>
    <t>193</t>
  </si>
  <si>
    <t>386</t>
  </si>
  <si>
    <t>388</t>
  </si>
  <si>
    <t>195</t>
  </si>
  <si>
    <t>Pol131</t>
  </si>
  <si>
    <t>Prúdový chránič 10/2/0,03</t>
  </si>
  <si>
    <t>390</t>
  </si>
  <si>
    <t>392</t>
  </si>
  <si>
    <t>197</t>
  </si>
  <si>
    <t>394</t>
  </si>
  <si>
    <t>396</t>
  </si>
  <si>
    <t>199</t>
  </si>
  <si>
    <t>398</t>
  </si>
  <si>
    <t>400</t>
  </si>
  <si>
    <t>201</t>
  </si>
  <si>
    <t>402</t>
  </si>
  <si>
    <t>404</t>
  </si>
  <si>
    <t>203</t>
  </si>
  <si>
    <t>406</t>
  </si>
  <si>
    <t>408</t>
  </si>
  <si>
    <t>205</t>
  </si>
  <si>
    <t>Pol132</t>
  </si>
  <si>
    <t>410</t>
  </si>
  <si>
    <t>D9</t>
  </si>
  <si>
    <t>Rozvádzač RB-21</t>
  </si>
  <si>
    <t>412</t>
  </si>
  <si>
    <t>207</t>
  </si>
  <si>
    <t>414</t>
  </si>
  <si>
    <t>416</t>
  </si>
  <si>
    <t>209</t>
  </si>
  <si>
    <t>418</t>
  </si>
  <si>
    <t>420</t>
  </si>
  <si>
    <t>211</t>
  </si>
  <si>
    <t>422</t>
  </si>
  <si>
    <t>424</t>
  </si>
  <si>
    <t>213</t>
  </si>
  <si>
    <t>426</t>
  </si>
  <si>
    <t>428</t>
  </si>
  <si>
    <t>215</t>
  </si>
  <si>
    <t>430</t>
  </si>
  <si>
    <t>432</t>
  </si>
  <si>
    <t>217</t>
  </si>
  <si>
    <t>434</t>
  </si>
  <si>
    <t>436</t>
  </si>
  <si>
    <t>219</t>
  </si>
  <si>
    <t>438</t>
  </si>
  <si>
    <t>440</t>
  </si>
  <si>
    <t>D10</t>
  </si>
  <si>
    <t>Rozvádzač RB-33</t>
  </si>
  <si>
    <t>221</t>
  </si>
  <si>
    <t>442</t>
  </si>
  <si>
    <t>444</t>
  </si>
  <si>
    <t>223</t>
  </si>
  <si>
    <t>446</t>
  </si>
  <si>
    <t>448</t>
  </si>
  <si>
    <t>225</t>
  </si>
  <si>
    <t>450</t>
  </si>
  <si>
    <t>452</t>
  </si>
  <si>
    <t>227</t>
  </si>
  <si>
    <t>454</t>
  </si>
  <si>
    <t>456</t>
  </si>
  <si>
    <t>229</t>
  </si>
  <si>
    <t>458</t>
  </si>
  <si>
    <t>460</t>
  </si>
  <si>
    <t>231</t>
  </si>
  <si>
    <t>462</t>
  </si>
  <si>
    <t>464</t>
  </si>
  <si>
    <t>233</t>
  </si>
  <si>
    <t>466</t>
  </si>
  <si>
    <t>468</t>
  </si>
  <si>
    <t>235</t>
  </si>
  <si>
    <t>470</t>
  </si>
  <si>
    <t>D11</t>
  </si>
  <si>
    <t>Rozvádzač RB-1, 2, 3, 4, 5, 6, 7, 8, 10, 11, 12, 13, 14, 15, 16, 17, 18, 19, 20, 22, 23, 24, 25, 26,</t>
  </si>
  <si>
    <t>472</t>
  </si>
  <si>
    <t>237</t>
  </si>
  <si>
    <t>474</t>
  </si>
  <si>
    <t>476</t>
  </si>
  <si>
    <t>239</t>
  </si>
  <si>
    <t>478</t>
  </si>
  <si>
    <t>480</t>
  </si>
  <si>
    <t>241</t>
  </si>
  <si>
    <t>482</t>
  </si>
  <si>
    <t>484</t>
  </si>
  <si>
    <t>243</t>
  </si>
  <si>
    <t>486</t>
  </si>
  <si>
    <t>488</t>
  </si>
  <si>
    <t>245</t>
  </si>
  <si>
    <t>490</t>
  </si>
  <si>
    <t>492</t>
  </si>
  <si>
    <t>247</t>
  </si>
  <si>
    <t>494</t>
  </si>
  <si>
    <t>496</t>
  </si>
  <si>
    <t>249</t>
  </si>
  <si>
    <t>498</t>
  </si>
  <si>
    <t>D12</t>
  </si>
  <si>
    <t>ROZVÁDZAČE - ZOSTAVOVANIE</t>
  </si>
  <si>
    <t>Pol133</t>
  </si>
  <si>
    <t xml:space="preserve">Doprava 3.60 %  z Dodavky</t>
  </si>
  <si>
    <t>500</t>
  </si>
  <si>
    <t>251</t>
  </si>
  <si>
    <t>Pol134</t>
  </si>
  <si>
    <t xml:space="preserve">Presun  1.00 %  z Dodavky</t>
  </si>
  <si>
    <t>502</t>
  </si>
  <si>
    <t>D13</t>
  </si>
  <si>
    <t>Stavebné úpravy C 801-3</t>
  </si>
  <si>
    <t>Pol135</t>
  </si>
  <si>
    <t>RYHY PRE VODIČE V OMIETKE ryha do š.50mm</t>
  </si>
  <si>
    <t>504</t>
  </si>
  <si>
    <t>253</t>
  </si>
  <si>
    <t>Pol136</t>
  </si>
  <si>
    <t>RYHY PRE VODIČE V BETÓNE ryha do š.50mm</t>
  </si>
  <si>
    <t>506</t>
  </si>
  <si>
    <t>Pol137</t>
  </si>
  <si>
    <t xml:space="preserve">VYSEKANIE KAPIES PRE KRABICE 100x100x50mm   tehla</t>
  </si>
  <si>
    <t>508</t>
  </si>
  <si>
    <t>D14</t>
  </si>
  <si>
    <t>HZS</t>
  </si>
  <si>
    <t>255</t>
  </si>
  <si>
    <t>Pol138</t>
  </si>
  <si>
    <t>Pomocné práce</t>
  </si>
  <si>
    <t>hod</t>
  </si>
  <si>
    <t>510</t>
  </si>
  <si>
    <t>Pol139</t>
  </si>
  <si>
    <t>Nepredvídané práce pri montáži</t>
  </si>
  <si>
    <t>512</t>
  </si>
  <si>
    <t>D15</t>
  </si>
  <si>
    <t>Ostatné náklady</t>
  </si>
  <si>
    <t>257</t>
  </si>
  <si>
    <t>Pol140</t>
  </si>
  <si>
    <t>koordinacia profesií</t>
  </si>
  <si>
    <t>514</t>
  </si>
  <si>
    <t>Pol141</t>
  </si>
  <si>
    <t>práce na el. zariadení</t>
  </si>
  <si>
    <t>516</t>
  </si>
  <si>
    <t>259</t>
  </si>
  <si>
    <t>Pol142</t>
  </si>
  <si>
    <t>drobné murárske výpomoci</t>
  </si>
  <si>
    <t>518</t>
  </si>
  <si>
    <t>Pol143</t>
  </si>
  <si>
    <t>upratovacie práce</t>
  </si>
  <si>
    <t>520</t>
  </si>
  <si>
    <t>261</t>
  </si>
  <si>
    <t>Pol144</t>
  </si>
  <si>
    <t>utesnenie prestupov</t>
  </si>
  <si>
    <t>522</t>
  </si>
  <si>
    <t>Pol145</t>
  </si>
  <si>
    <t xml:space="preserve">dodzor  VZT na zapojenie kabeláže</t>
  </si>
  <si>
    <t>524</t>
  </si>
  <si>
    <t>263</t>
  </si>
  <si>
    <t>Pol146</t>
  </si>
  <si>
    <t>súčinnosť s architektom</t>
  </si>
  <si>
    <t>526</t>
  </si>
  <si>
    <t>Pol147</t>
  </si>
  <si>
    <t>rozmeranie krabíc, svietidiel, rístrojov, trubiek</t>
  </si>
  <si>
    <t>528</t>
  </si>
  <si>
    <t>D16</t>
  </si>
  <si>
    <t>SYSTÉM NÚDZOVÉHO OSVETLENIA AWEX</t>
  </si>
  <si>
    <t>265</t>
  </si>
  <si>
    <t>Pol148</t>
  </si>
  <si>
    <t>Centrálna jednotka FZLV</t>
  </si>
  <si>
    <t>530</t>
  </si>
  <si>
    <t>Pol149</t>
  </si>
  <si>
    <t>Svietidlo 24 V, IP 20</t>
  </si>
  <si>
    <t>532</t>
  </si>
  <si>
    <t>267</t>
  </si>
  <si>
    <t>Pol150</t>
  </si>
  <si>
    <t>Relé CZF</t>
  </si>
  <si>
    <t>534</t>
  </si>
  <si>
    <t>Pol151</t>
  </si>
  <si>
    <t>Piktogram</t>
  </si>
  <si>
    <t>536</t>
  </si>
  <si>
    <t>269</t>
  </si>
  <si>
    <t>Pol152</t>
  </si>
  <si>
    <t>Protipožiarny laminát PS-25 EII20</t>
  </si>
  <si>
    <t>538</t>
  </si>
  <si>
    <t>Pol153</t>
  </si>
  <si>
    <t>kábel N2XH-J-V 2x2,5 B2ca s1d1a1 FE180/PS60</t>
  </si>
  <si>
    <t>540</t>
  </si>
  <si>
    <t>271</t>
  </si>
  <si>
    <t>Pol154</t>
  </si>
  <si>
    <t>montáž</t>
  </si>
  <si>
    <t>542</t>
  </si>
  <si>
    <t>D17</t>
  </si>
  <si>
    <t>Odborná prehliadka a skúšky silnoprúd</t>
  </si>
  <si>
    <t>Pol155</t>
  </si>
  <si>
    <t>Prevedenie odbornej prehliadky a skúšky,</t>
  </si>
  <si>
    <t>544</t>
  </si>
  <si>
    <t>273</t>
  </si>
  <si>
    <t>Pol156</t>
  </si>
  <si>
    <t>vypracovanie správy</t>
  </si>
  <si>
    <t>546</t>
  </si>
  <si>
    <t>SO 05 - Prístupový systém</t>
  </si>
  <si>
    <t>D2 - PRÍSTUPOVÝ SYSTÉM (COMINFO)</t>
  </si>
  <si>
    <t xml:space="preserve">    D3 - Montáž základná C-210 M</t>
  </si>
  <si>
    <t xml:space="preserve">    D4 - Nosný materiál pre zákl.montáž</t>
  </si>
  <si>
    <t>D5 - Ostatné náklady</t>
  </si>
  <si>
    <t>D6 - Stavebné úpravy C 801-3</t>
  </si>
  <si>
    <t>D7 - HZS</t>
  </si>
  <si>
    <t>Pol157</t>
  </si>
  <si>
    <t>zásuvka dátová RJ 45/s, Cat6, 774243 - rámik</t>
  </si>
  <si>
    <t>Pol158</t>
  </si>
  <si>
    <t>kábel S(STP), Cat 6 LSOH, cievka 500 m</t>
  </si>
  <si>
    <t>Pol159</t>
  </si>
  <si>
    <t>kábel J-Y (ST)Y 2x1</t>
  </si>
  <si>
    <t>Pol160</t>
  </si>
  <si>
    <t>SOLARIX Cat6 STP LSOH - 500 m</t>
  </si>
  <si>
    <t>Pol161</t>
  </si>
  <si>
    <t>zásuvka 230V/16A, IP 20</t>
  </si>
  <si>
    <t>Pol162</t>
  </si>
  <si>
    <t>Pol163</t>
  </si>
  <si>
    <t>zásuvka dátová RJ 45/s, Cat6, 774243</t>
  </si>
  <si>
    <t>Pol164</t>
  </si>
  <si>
    <t>Pol165</t>
  </si>
  <si>
    <t>Pol166</t>
  </si>
  <si>
    <t>SOLARIX Cat6 STP LSOH</t>
  </si>
  <si>
    <t>Pol167</t>
  </si>
  <si>
    <t>PRÍSTUPOVÝ SYSTÉM (COMINFO)</t>
  </si>
  <si>
    <t>Montáž základná C-210 M</t>
  </si>
  <si>
    <t>Pol168</t>
  </si>
  <si>
    <t>Dokumentácia pre prístupový systém</t>
  </si>
  <si>
    <t>471694442</t>
  </si>
  <si>
    <t>226272509</t>
  </si>
  <si>
    <t>Pol60b</t>
  </si>
  <si>
    <t>-370211557</t>
  </si>
  <si>
    <t>1328874157</t>
  </si>
  <si>
    <t>Pol277</t>
  </si>
  <si>
    <t>Inštalačný materiál</t>
  </si>
  <si>
    <t>Pol170</t>
  </si>
  <si>
    <t>Konzultácie</t>
  </si>
  <si>
    <t>Pol171</t>
  </si>
  <si>
    <t>Montážne a instalačné práce vrátane dopravy</t>
  </si>
  <si>
    <t>Pol278</t>
  </si>
  <si>
    <t>Nastavenie konfigurácie a stavanie konfigurace SW/HW</t>
  </si>
  <si>
    <t>Pol173</t>
  </si>
  <si>
    <t>Oživenie systému</t>
  </si>
  <si>
    <t>Pol279</t>
  </si>
  <si>
    <t>Prípravné práce</t>
  </si>
  <si>
    <t>Pol175</t>
  </si>
  <si>
    <t>Vedenie projektu</t>
  </si>
  <si>
    <t>Pol176</t>
  </si>
  <si>
    <t>PRÍPRAVA KABELÁŽE, lan, 230V</t>
  </si>
  <si>
    <t>Pol177</t>
  </si>
  <si>
    <t>PRÍPRAVA DVERNYCH KRÍDIEL</t>
  </si>
  <si>
    <t>Pol178</t>
  </si>
  <si>
    <t>PPV 2.00 %</t>
  </si>
  <si>
    <t>Nosný materiál pre zákl.montáž</t>
  </si>
  <si>
    <t>Pol280</t>
  </si>
  <si>
    <t>REA: MP, plastový box, IP 55, 4 vstupy, č výstupy, 10 V DC 30 V DC</t>
  </si>
  <si>
    <t>Pol180</t>
  </si>
  <si>
    <t>REA::MP, licencia rozhrania ethernet</t>
  </si>
  <si>
    <t>Pol281</t>
  </si>
  <si>
    <t>DUAL LINE čierna</t>
  </si>
  <si>
    <t>Pol182</t>
  </si>
  <si>
    <t>Zdroj KPN-18/7</t>
  </si>
  <si>
    <t>Pol183</t>
  </si>
  <si>
    <t>SW ACCESS Licenia prístupového systému na + ks čítačky</t>
  </si>
  <si>
    <t>Pol283</t>
  </si>
  <si>
    <t>REA: riadiaca jednotka prístupového systému</t>
  </si>
  <si>
    <t>Pol186</t>
  </si>
  <si>
    <t>REA-ET licencia rozhrania ethernet</t>
  </si>
  <si>
    <t>Pol284</t>
  </si>
  <si>
    <t>UAL LINE čierna, duálna čítačka, viacfarebná, rozhranie 125 kHz a 13.56 M Hz</t>
  </si>
  <si>
    <t>Pol285</t>
  </si>
  <si>
    <t>SW ACCESS Licencia</t>
  </si>
  <si>
    <t>Pol286</t>
  </si>
  <si>
    <t>Elektrický otvárač 118 FRR A71 10-24 V, pre požiarne dvere</t>
  </si>
  <si>
    <t>Pol190</t>
  </si>
  <si>
    <t>EasyGate SPT/G-M-2W</t>
  </si>
  <si>
    <t>Pol191</t>
  </si>
  <si>
    <t>EasyGate SPT/G-S-1W</t>
  </si>
  <si>
    <t>Pol192</t>
  </si>
  <si>
    <t>EasyGate MDD/230</t>
  </si>
  <si>
    <t>Pol193</t>
  </si>
  <si>
    <t>Supercap - MDD</t>
  </si>
  <si>
    <t>Pol194</t>
  </si>
  <si>
    <t>EasyTouch</t>
  </si>
  <si>
    <t>Pol195</t>
  </si>
  <si>
    <t>Access Light - Top</t>
  </si>
  <si>
    <t>Pol287</t>
  </si>
  <si>
    <t>Výška krídla 1201-1800mm EG Elite (M-2W)</t>
  </si>
  <si>
    <t>Pol288</t>
  </si>
  <si>
    <t>Výška krídla 1201-1800mm EG Elite (S-1W/M-1W)</t>
  </si>
  <si>
    <t>Pol289</t>
  </si>
  <si>
    <t>REA: MP</t>
  </si>
  <si>
    <t>Pol199</t>
  </si>
  <si>
    <t>REA-ET licencia turnikety</t>
  </si>
  <si>
    <t>Pol290</t>
  </si>
  <si>
    <t>DUAL LINE/slim interné</t>
  </si>
  <si>
    <t>Pol291</t>
  </si>
  <si>
    <t>SW ACCESS Licencia SW Licencia prístupového systému na 1ks čítačky</t>
  </si>
  <si>
    <t>Pol202</t>
  </si>
  <si>
    <t>podružný materiál 3.00 %</t>
  </si>
  <si>
    <t>Pol292</t>
  </si>
  <si>
    <t>Pol293</t>
  </si>
  <si>
    <t>Pol294</t>
  </si>
  <si>
    <t>Pol206</t>
  </si>
  <si>
    <t>SO 06 - Štrukturovaná kabeláž</t>
  </si>
  <si>
    <t>D2 - Montáž základná</t>
  </si>
  <si>
    <t xml:space="preserve">D3 - ŠTRUKTUROVANÁ KABELÁŽ  (ŠK)</t>
  </si>
  <si>
    <t xml:space="preserve">    D4 - Montáž základná C-210 M</t>
  </si>
  <si>
    <t>D5 - Dodávka</t>
  </si>
  <si>
    <t>D7 - Ostatné náklady</t>
  </si>
  <si>
    <t>D8 - HZS</t>
  </si>
  <si>
    <t>polylack Elastic protipožiarny elastický tmel 310 ml</t>
  </si>
  <si>
    <t>protipožiarna doska elastoboard 50 mm obojstranný</t>
  </si>
  <si>
    <t>Pol207</t>
  </si>
  <si>
    <t>kábel S(STP), Cat 6a LSOH, cievka 500 m</t>
  </si>
  <si>
    <t>Pol158a</t>
  </si>
  <si>
    <t>GRIP"M"70 - balenie 10 ks</t>
  </si>
  <si>
    <t>893630735</t>
  </si>
  <si>
    <t>Pol158b</t>
  </si>
  <si>
    <t>páska sťahovacia 200x2,5 - 100 ks</t>
  </si>
  <si>
    <t>728532896</t>
  </si>
  <si>
    <t>Pol158c</t>
  </si>
  <si>
    <t>KO/KU-68</t>
  </si>
  <si>
    <t>-1548200815</t>
  </si>
  <si>
    <t>Pol208</t>
  </si>
  <si>
    <t>Montáž základná</t>
  </si>
  <si>
    <t>Pol57a</t>
  </si>
  <si>
    <t>652015366</t>
  </si>
  <si>
    <t>Pol57b</t>
  </si>
  <si>
    <t>255234407</t>
  </si>
  <si>
    <t>Pol64a</t>
  </si>
  <si>
    <t>1352484785</t>
  </si>
  <si>
    <t>Pol209</t>
  </si>
  <si>
    <t>Pol210</t>
  </si>
  <si>
    <t>SOLARIX Cat6a STP LSOH</t>
  </si>
  <si>
    <t>Pol211</t>
  </si>
  <si>
    <t xml:space="preserve">ŠTRUKTUROVANÁ KABELÁŽ  (ŠK)</t>
  </si>
  <si>
    <t>Pol212</t>
  </si>
  <si>
    <t>montáž stojanového/nástenného 19" rozvádzača do 22U</t>
  </si>
  <si>
    <t>Pol213</t>
  </si>
  <si>
    <t>montáž podstavca s filtrom</t>
  </si>
  <si>
    <t>Pol214</t>
  </si>
  <si>
    <t>usporiadanie káblov v rozvádzači</t>
  </si>
  <si>
    <t>Pol215</t>
  </si>
  <si>
    <t>montáž ventilačnej jednotky 4 ventilátory</t>
  </si>
  <si>
    <t>Pol216</t>
  </si>
  <si>
    <t>montáž rozvodného panelu s prepäťovou ochranou</t>
  </si>
  <si>
    <t>Pol217</t>
  </si>
  <si>
    <t>montáž držiaka prepojovacích káblov</t>
  </si>
  <si>
    <t>Pol218</t>
  </si>
  <si>
    <t>montáž prepojovacieho panelu 24xRJ45, tienený</t>
  </si>
  <si>
    <t>Pol219</t>
  </si>
  <si>
    <t>zapojenie konektora patch panela 1xRJ45</t>
  </si>
  <si>
    <t>Pol220</t>
  </si>
  <si>
    <t>zapojenie konektora 1xRJ45</t>
  </si>
  <si>
    <t>Pol221</t>
  </si>
  <si>
    <t>štítok prepojovacieho panelu</t>
  </si>
  <si>
    <t>Pol222</t>
  </si>
  <si>
    <t>montáž prepojovacieho panelu optického</t>
  </si>
  <si>
    <t>Pol223</t>
  </si>
  <si>
    <t>montáž optického adaptéru</t>
  </si>
  <si>
    <t>Pol224</t>
  </si>
  <si>
    <t>montáž optického zvaru, meranie, protokol</t>
  </si>
  <si>
    <t>Pol225</t>
  </si>
  <si>
    <t>montáž prepojovacieho kábla FTP do 3m</t>
  </si>
  <si>
    <t>Pol169</t>
  </si>
  <si>
    <t>meranie Permanent Link Class EA, protokol pre Cat.6</t>
  </si>
  <si>
    <t>Pol227</t>
  </si>
  <si>
    <t>nešpecifikované pomocné práce</t>
  </si>
  <si>
    <t>Pol228</t>
  </si>
  <si>
    <t>Pol229</t>
  </si>
  <si>
    <t>montáž/zafúkanie 1x optického kábla, miestna sieť</t>
  </si>
  <si>
    <t>Pol230</t>
  </si>
  <si>
    <t>montáž mikrotrubičky</t>
  </si>
  <si>
    <t>-1929579462</t>
  </si>
  <si>
    <t>Pol230a</t>
  </si>
  <si>
    <t>Keystone Cat.6A STP samorezný</t>
  </si>
  <si>
    <t>Pol230b</t>
  </si>
  <si>
    <t>Keystone Cat.5e STP samorezný</t>
  </si>
  <si>
    <t>-1193482680</t>
  </si>
  <si>
    <t>Pol231</t>
  </si>
  <si>
    <t>montáž káblovej príchytky /pásky/</t>
  </si>
  <si>
    <t>Pol232</t>
  </si>
  <si>
    <t>montáž kotvy GRIP "M"70</t>
  </si>
  <si>
    <t>Pol233</t>
  </si>
  <si>
    <t>uloženie rúrky do D36mm (PO, NO, pevne)</t>
  </si>
  <si>
    <t>Pol234</t>
  </si>
  <si>
    <t>osadenie KO/KU-68 pod omietku včítane lôžka</t>
  </si>
  <si>
    <t>Pol235</t>
  </si>
  <si>
    <t>prieraz múr betón 5 cm</t>
  </si>
  <si>
    <t>Pol236</t>
  </si>
  <si>
    <t>prieraz strop betón do 45 cm</t>
  </si>
  <si>
    <t>Pol237</t>
  </si>
  <si>
    <t>montáž kamery</t>
  </si>
  <si>
    <t>Pol172</t>
  </si>
  <si>
    <t>zafukovanie optického kábla/1 m</t>
  </si>
  <si>
    <t>Pol174</t>
  </si>
  <si>
    <t>Dodávka</t>
  </si>
  <si>
    <t>Pol239</t>
  </si>
  <si>
    <t>Rozvádzač stojanový 19" 44U 800x800, 1000kg ESTAP</t>
  </si>
  <si>
    <t>Pol240</t>
  </si>
  <si>
    <t>Jednotka Ventilačná 4x ventilátor + termostat ESTAP</t>
  </si>
  <si>
    <t>Pol241</t>
  </si>
  <si>
    <t>Podstavec 800x800 ESTAP</t>
  </si>
  <si>
    <t>Pol242</t>
  </si>
  <si>
    <t>Panel Vyväzovací 19" 1U oceľové oká ESTAP</t>
  </si>
  <si>
    <t>Pol243</t>
  </si>
  <si>
    <t>Panel Napájací 19" 8x230V 2U s prep. ochranou E-BOX</t>
  </si>
  <si>
    <t>Pol179</t>
  </si>
  <si>
    <t>Patchpanel Optický Výsuvný 1U 24xSC-SC, LC-LC Duplex</t>
  </si>
  <si>
    <t>Pol245</t>
  </si>
  <si>
    <t>Pigtail SM E9 G657A SC/APC 1m LSZH Lan-Class</t>
  </si>
  <si>
    <t>Pol246</t>
  </si>
  <si>
    <t>Patchpanel neosadený 24port 1U pre UTP i STP keystone, kovová vyväz. Lišta</t>
  </si>
  <si>
    <t>Pol247</t>
  </si>
  <si>
    <t>Pol248</t>
  </si>
  <si>
    <t>Pol249</t>
  </si>
  <si>
    <t>UPS 19" 2U DAKER DK+ 3000VA RT Legrand</t>
  </si>
  <si>
    <t>Pol250</t>
  </si>
  <si>
    <t>Montážne lyžiny na inštaláciu do 19" racku</t>
  </si>
  <si>
    <t>Pol181</t>
  </si>
  <si>
    <t>Patch kábel Cat.6A, SFTP, LSOH RJ 45 1 m</t>
  </si>
  <si>
    <t>Pol252</t>
  </si>
  <si>
    <t>Pol184</t>
  </si>
  <si>
    <t>meranie certifikovaným OTDR meravím prístrojoms meracím protokolom</t>
  </si>
  <si>
    <t>Pol185</t>
  </si>
  <si>
    <t>Pigtail SM E9 G657A SC/PC 1m LSZH Lan-Class</t>
  </si>
  <si>
    <t>Pol254</t>
  </si>
  <si>
    <t>UPS BXM 950 VA (520W), AVR, USB</t>
  </si>
  <si>
    <t>Pol187</t>
  </si>
  <si>
    <t>Patch kábel Cat.6A, SFTP, LSOH RJ 45 2 m</t>
  </si>
  <si>
    <t>Pol188</t>
  </si>
  <si>
    <t>Optický kábel 24-vlákonový, MM, OM3, LSOH, 50Zm, 550nm-850nm</t>
  </si>
  <si>
    <t>Pol257</t>
  </si>
  <si>
    <t>Montážne príslušenstvo</t>
  </si>
  <si>
    <t>Pol258</t>
  </si>
  <si>
    <t>Drobý inštalačný materiál</t>
  </si>
  <si>
    <t>Pol189</t>
  </si>
  <si>
    <t>IP kamera Hilook by Hikvision 4MP PTZ-C4 MP, IP 66, IK10</t>
  </si>
  <si>
    <t>Pol189a</t>
  </si>
  <si>
    <t>Mikrotrubička 7/4mm</t>
  </si>
  <si>
    <t>-40995387</t>
  </si>
  <si>
    <t>Pol189b</t>
  </si>
  <si>
    <t>Úchyt (klip) UDF - 100 ks</t>
  </si>
  <si>
    <t>1799864938</t>
  </si>
  <si>
    <t>Pol189c</t>
  </si>
  <si>
    <t xml:space="preserve">Strmeňb  M6 1"</t>
  </si>
  <si>
    <t>-25619892</t>
  </si>
  <si>
    <t>Pol189d</t>
  </si>
  <si>
    <t xml:space="preserve">programovanie, oživenie, funkčná skúška - kamery </t>
  </si>
  <si>
    <t>-913009471</t>
  </si>
  <si>
    <t>Pol189e</t>
  </si>
  <si>
    <t>SW pre kameru Hik Central-P-VSS</t>
  </si>
  <si>
    <t>-35278998</t>
  </si>
  <si>
    <t>Pol189f</t>
  </si>
  <si>
    <t>prog., oživenie, uvedenie do prevádzky NVR + 6TB HDD Hikvision DS-7608NXI-K2 + Seagate HDD6000S</t>
  </si>
  <si>
    <t>1569326673</t>
  </si>
  <si>
    <t>Pol260</t>
  </si>
  <si>
    <t>Ubiquiti UniFi U6 LR</t>
  </si>
  <si>
    <t>Pol261</t>
  </si>
  <si>
    <t>Switche 48 portové poe, Cisco switch CBS350-48P-4X, 48xGbE RJ45 with PoE, 4x10GbE SFP+, p.n</t>
  </si>
  <si>
    <t>Pol262</t>
  </si>
  <si>
    <t>Switche 48 portové NO Poe, Cisco CBS350-48T-4X</t>
  </si>
  <si>
    <t>Pol263</t>
  </si>
  <si>
    <t>FIBRAIN SCM-A-24H (30-PACK) Optická kazeta (24) s držiakom</t>
  </si>
  <si>
    <t>Pol196</t>
  </si>
  <si>
    <t>Zirkoniové adaptéry SC/SC (SM) simplex</t>
  </si>
  <si>
    <t>Pol265</t>
  </si>
  <si>
    <t>Kazeta optická na zvary</t>
  </si>
  <si>
    <t>Pol266</t>
  </si>
  <si>
    <t>FIBRAIN FB7443 (100-PACK), Ochrana zvarov, 61mm, 2.0mm</t>
  </si>
  <si>
    <t>Pol197</t>
  </si>
  <si>
    <t>Pol198</t>
  </si>
  <si>
    <t>Pol200</t>
  </si>
  <si>
    <t>Pol140a</t>
  </si>
  <si>
    <t>dopravné náklady</t>
  </si>
  <si>
    <t>-1452905452</t>
  </si>
  <si>
    <t>SO 07 - EPS</t>
  </si>
  <si>
    <t>D1 - 1. ELEKTRO POŽIARNA SIGNALIZÁCIA - EPS</t>
  </si>
  <si>
    <t xml:space="preserve">DĽA ponuky  LITES  P - ČASŤ "A"- DODÁVKA</t>
  </si>
  <si>
    <t xml:space="preserve">PC 2023 - ČASŤ "B"- MONTÁŽ   DlˇA CEN. 921,  922M</t>
  </si>
  <si>
    <t>r.2023 - ČASŤ "C"- NOSNÝ MATERIAL K CEN 921, 922M</t>
  </si>
  <si>
    <t>HSV-801-1 - 3.MURÁRSKE VÝPOMOCI - STANOVENÉ DĽA POL. STAVEB. CEN. HSV- 801-1</t>
  </si>
  <si>
    <t xml:space="preserve">D3 - 4.SKÚŠKY VYKONÁVANÉ V RÁMCI STAVEBNO MONT. PRÁC - OCENENÉ HZS </t>
  </si>
  <si>
    <t>1. ELEKTRO POŽIARNA SIGNALIZÁCIA - EPS</t>
  </si>
  <si>
    <t xml:space="preserve">DĽA ponuky  LITES  P</t>
  </si>
  <si>
    <t>ČASŤ "A"- DODÁVKA</t>
  </si>
  <si>
    <t>MHU117</t>
  </si>
  <si>
    <t>MODULÁRNA ANALÓGOVÁ ADRESOVATEĽNÁ ÚSTREDŇA EPS</t>
  </si>
  <si>
    <t>ST380</t>
  </si>
  <si>
    <t>AKUMULÁTOR ACEDIS 12V/43Ah, životnosť 9 rokov</t>
  </si>
  <si>
    <t>DLI-1</t>
  </si>
  <si>
    <t xml:space="preserve">LINKOVÁ DOSKA,  2 KRUHOVÉ LINKY , max.256 adries</t>
  </si>
  <si>
    <t>MHY 925/4</t>
  </si>
  <si>
    <t xml:space="preserve">VSTUPNO VÝSTUPNÝ PRVOK ,  4  PROGRAMOVATEĽNÉ V/V</t>
  </si>
  <si>
    <t>MHA142</t>
  </si>
  <si>
    <t>HLÁSIČ TLAČIDLOVÝ</t>
  </si>
  <si>
    <t>MHG 262</t>
  </si>
  <si>
    <t>INTERAKTÍVNY DYMOVÝ HLÁSIČ</t>
  </si>
  <si>
    <t>MHG 262i</t>
  </si>
  <si>
    <t xml:space="preserve">INTERAKTÍVNY DYMOVÝ HLÁSIČ  S IZOLÁTOROM</t>
  </si>
  <si>
    <t>MHG 862</t>
  </si>
  <si>
    <t>HLÁSIČ MULTISENZOROVÝ</t>
  </si>
  <si>
    <t>MHY734</t>
  </si>
  <si>
    <t>ZÁSUVKA, PATICA PRE AUTOMATICKÉ HLÁSIČE</t>
  </si>
  <si>
    <t>MHY924 M</t>
  </si>
  <si>
    <t>MAJÁK SOL-LX-W/WF/R1/D SO ZABUDOVANÝM MODULOM 924</t>
  </si>
  <si>
    <t>4346.111220084</t>
  </si>
  <si>
    <t xml:space="preserve">AKUMULÁTOR 8,4V, 200mAh  ( MHY 909, 910, 924)</t>
  </si>
  <si>
    <t>PC 2023</t>
  </si>
  <si>
    <t xml:space="preserve">ČASŤ "B"- MONTÁŽ   DlˇA CEN. 921,  922M</t>
  </si>
  <si>
    <t>ODHAD</t>
  </si>
  <si>
    <t xml:space="preserve">OŽIVENIE A UVEDENIE ÚSTREDNE  EPS DO PREVÁDZKY, UŽÍVATEĽSKÉ SPRACOVANIE SW, ZAŠKOLENIE OBSLUHY A VYPRACOVANIE VÝCH. SPRÁVY o OP a OS v EUR bez DPH</t>
  </si>
  <si>
    <t>kpl</t>
  </si>
  <si>
    <t>220....PC</t>
  </si>
  <si>
    <t xml:space="preserve">MONT.- MODULÁRNA ANALÓGOVÁ ADRESOVATEĽNÁ ÚSTREDŇA EPS,  MHU117</t>
  </si>
  <si>
    <t>220....PC.1</t>
  </si>
  <si>
    <t xml:space="preserve">MONT.- AKUMULÁTOR ACEDIS 12V/43Ah, životnosť 9 rokov,  ST380</t>
  </si>
  <si>
    <t>220....PC.2</t>
  </si>
  <si>
    <t xml:space="preserve">MONT.- LINKOVÁ DOSKA,  2 KRUHOVÉ LINKY , max.256 adries,  DLI-1</t>
  </si>
  <si>
    <t>220....PC.3</t>
  </si>
  <si>
    <t xml:space="preserve">MONT.- VSTUPNO VÝSTUPNÝ PRVOK ,  4  PROGRAMOVATEĽNÉ V/V, MHY 925/4</t>
  </si>
  <si>
    <t>220330101</t>
  </si>
  <si>
    <t xml:space="preserve">MONT.- HLÁSIČ TLAČIDLOVÝ,  MHA142</t>
  </si>
  <si>
    <t>220330133/Z</t>
  </si>
  <si>
    <t xml:space="preserve">MONT.- INTERAKTÍVNY DYMOVÝ HLÁSIČ,  MHG 262</t>
  </si>
  <si>
    <t>220330133/Z.1</t>
  </si>
  <si>
    <t xml:space="preserve">MONT.- INTERAKTÍVNY DYMOVÝ HLÁSIČ  S IZOLÁTOROM,  MHG 262i</t>
  </si>
  <si>
    <t>220330133/Z.2</t>
  </si>
  <si>
    <t xml:space="preserve">MONT.- HLÁSIČ MULTISENZOROVÝ,  MHG 862</t>
  </si>
  <si>
    <t>220330111</t>
  </si>
  <si>
    <t xml:space="preserve">MONT.- ZÁSUVKA, PATICA PRE AUTOMATICKÉ HLÁSIČE,  MHY734</t>
  </si>
  <si>
    <t>220....PC.4</t>
  </si>
  <si>
    <t xml:space="preserve">MONT.- MAJÁK SOL-LX-W/WF/R1/D SO ZABUDOVANÝM MODULOM 924,  MHY924 M</t>
  </si>
  <si>
    <t>220....PC.5</t>
  </si>
  <si>
    <t xml:space="preserve">MONT.- AKUMULÁTOR 8,4V, 200mAh  ( MHY 909, 910, 924),   4346.111220084</t>
  </si>
  <si>
    <t>220061701</t>
  </si>
  <si>
    <t>MONT.- ZATIAHNUTIE KÁBLA DO OBJEKTU</t>
  </si>
  <si>
    <t>220261661</t>
  </si>
  <si>
    <t>VYZNAČENIE TRASY V OBJEKTE</t>
  </si>
  <si>
    <t>220301021</t>
  </si>
  <si>
    <t xml:space="preserve">LIŠTA L20 vč. montáže  komplet bez krabíc v lišt. rozvode a murárskzch perc</t>
  </si>
  <si>
    <t>220300621</t>
  </si>
  <si>
    <t xml:space="preserve">UKONČ. KÁBLA       cca</t>
  </si>
  <si>
    <t>220280021/Z</t>
  </si>
  <si>
    <t xml:space="preserve">MONT.- KÁBEL JE-H(St)H-V 1x2x0,8 Bd, FE180/PS30min , cca, pevne na príchytkách ,  komplet. manipulácia s vodičom, do prierezu 2,5mm a počtu žíl 4</t>
  </si>
  <si>
    <t>220280101/Z</t>
  </si>
  <si>
    <t xml:space="preserve">MONT.- KÁBEL JE-H(St)H -V 1x2x0,8 Bd, FE180/PS30min , cca,  pod omietkou,  komplet. manipulácia s vodičom, do prierezu 2,5mm a počtu žíl 4</t>
  </si>
  <si>
    <t>220280221/z</t>
  </si>
  <si>
    <t xml:space="preserve">MONT.- KÁBEL JE-H(St)H -V 1x2x0,8 Bd, FE180/PS30min , cca,  v lište ,  komplet. manipulácia s vodičom, do prierezu 2,5mm a počtu žíl 4</t>
  </si>
  <si>
    <t>220261623/Z</t>
  </si>
  <si>
    <t xml:space="preserve">PRÍCHYTKA vč. OSADENIE do otvoru,   do D 10 mm    cca</t>
  </si>
  <si>
    <t>210020902</t>
  </si>
  <si>
    <t>MONT.- PROTIPOŽIARNA PREPÁŽKA - UTESNENIE PRESTUPU KÁBLOV MEDZI POŽIARNYMI ÚSEKMI</t>
  </si>
  <si>
    <t>210192721</t>
  </si>
  <si>
    <t xml:space="preserve">MONT.- ŠTÍTKY PRE OZNAČENIE KÁBLOV "  "EPS-ZÓNA...",      /GRAVIROVANÝ /</t>
  </si>
  <si>
    <t>r.2023</t>
  </si>
  <si>
    <t>ČASŤ "C"- NOSNÝ MATERIAL K CEN 921, 922M</t>
  </si>
  <si>
    <t>PC, STR.5</t>
  </si>
  <si>
    <t xml:space="preserve">KÁBEL JE-H(St)H -V 1x2x0,8,  FE180/PS30min , min cca</t>
  </si>
  <si>
    <t>PROTIPOŽIARNA PREPÁŽKA - UTESNENIE PRESTUPU KÁBLOV MEDZI POŽIARNYMI ÚSEKMI</t>
  </si>
  <si>
    <t>ODHAD.1</t>
  </si>
  <si>
    <t xml:space="preserve">ŠTÍTKY PRE OZNAČENIE KÁBLOV "  "EPS-ZÓNA...",      /GRAVIROVANÝ /</t>
  </si>
  <si>
    <t>Pol270</t>
  </si>
  <si>
    <t>MIMOSTAVENIŠTNÁ DOPRAVA</t>
  </si>
  <si>
    <t>Pol271</t>
  </si>
  <si>
    <t>PODRUŽNÝ MATERIÁL K POL. Č.5 (SÁDRA.PRÍCHYTKY,KLINCE,ŠRÓBY,MATICE,DĽA ÚVODU CEN 921M)</t>
  </si>
  <si>
    <t>Pol272</t>
  </si>
  <si>
    <t>PRESUN DOD. ZPOLČ.1</t>
  </si>
  <si>
    <t>HSV-801-1</t>
  </si>
  <si>
    <t>3.MURÁRSKE VÝPOMOCI - STANOVENÉ DĽA POL. STAVEB. CEN. HSV- 801-1</t>
  </si>
  <si>
    <t>974082112</t>
  </si>
  <si>
    <t xml:space="preserve">VYSEKANIE RÝH PRE VODIČE V OMIETKE DO š.3cm                                              cca</t>
  </si>
  <si>
    <t>971101020</t>
  </si>
  <si>
    <t>VYVŔTANIE OTVORU JADRO KORUNKOVÉ DO D 102-122mm</t>
  </si>
  <si>
    <t>dm3</t>
  </si>
  <si>
    <t xml:space="preserve">4.SKÚŠKY VYKONÁVANÉ V RÁMCI STAVEBNO MONT. PRÁC - OCENENÉ HZS </t>
  </si>
  <si>
    <t>PC</t>
  </si>
  <si>
    <t>PRÁCE NUTNÉ NA KOMPLEXNÉ A PREDKOMPLEXNÉ SKÚŠKY,PREDPÍSANÉ MERANIA,VYPRACOVANIE REVÍZNEJ SPRÁVY A UVEDENIE DO PREVÁDZKY</t>
  </si>
  <si>
    <t>SO 08 - HSP</t>
  </si>
  <si>
    <t xml:space="preserve">D1 - 1. HLASOVÁ SIGNALIZÁCIA POŽIARU  - HSP</t>
  </si>
  <si>
    <t xml:space="preserve">DĽA ponuky  SECTRO P - ČASŤ "A"- DODÁVKA</t>
  </si>
  <si>
    <t xml:space="preserve">DĽA CEN.921, 922M - ČASŤ "B"- MONTÁŽ  DlˇA CEN.921, 922M</t>
  </si>
  <si>
    <t xml:space="preserve">PC 2023 - ČASŤ "C"- NOSNÝ MATERIAL K CEN 921,  922M</t>
  </si>
  <si>
    <t xml:space="preserve">D2 - 4.SKÚŠKY VYKONÁVANÉ V RÁMCI STAVEBNO MONT. PRÁC - OCENENÉ HZS </t>
  </si>
  <si>
    <t xml:space="preserve">1. HLASOVÁ SIGNALIZÁCIA POŽIARU  - HSP</t>
  </si>
  <si>
    <t xml:space="preserve">DĽA ponuky  SECTRO P</t>
  </si>
  <si>
    <t>VX-3008F</t>
  </si>
  <si>
    <t>SYSTÉM VX3000, 8 LINIEK, 3 SLOTY PRE ZOSILOVAČE</t>
  </si>
  <si>
    <t>VX-050DA</t>
  </si>
  <si>
    <t>MODUL ZOSILOVAČA PRE VX -3000, 500W</t>
  </si>
  <si>
    <t>VX-3150DS</t>
  </si>
  <si>
    <t>ZDROJ 1150W ( max.1390w), 8x25a+3x5A + DOBÍJANIE</t>
  </si>
  <si>
    <t>RM-300X</t>
  </si>
  <si>
    <t>STANICA HLÁSATEĽA , 10 OVLÁDACÍCH TLAČIDIEL</t>
  </si>
  <si>
    <t>WA 06-165/T-EN54</t>
  </si>
  <si>
    <t>BIELA REPRODUKTOROVÁ SKRINKA , IP54, 6W,EN54</t>
  </si>
  <si>
    <t>LDACH42TNS02</t>
  </si>
  <si>
    <t>STROPNÝ ZAPUSTENÝ HUDOBNÝ REPRODUKTOR, 6W, EN54</t>
  </si>
  <si>
    <t>DĽA CEN.921, 922M</t>
  </si>
  <si>
    <t xml:space="preserve">ČASŤ "B"- MONTÁŽ  DlˇA CEN.921, 922M</t>
  </si>
  <si>
    <t>ODHAD 2023</t>
  </si>
  <si>
    <t>OŽIVENIE A UVEDENIE HSP DO PREVÁDZKY, UŽÍVATEĽSKÉ SPRACOVANIE SW, ZAŠKOLENIE OBSLUHY A VYPRACOVANIE VÝCH. SPRÁVY o OP a OS v EUR bez DPH</t>
  </si>
  <si>
    <t>220370427/Z</t>
  </si>
  <si>
    <t>MONT.- SYSTÉM VX3000, 8 LINIEK, 3 SLOTY PRE ZOSILOVAČE</t>
  </si>
  <si>
    <t>220370421/Z</t>
  </si>
  <si>
    <t>MONT.- MODUL ZOSILOVAČA PRE VX -3000, 500W, VX-050DA</t>
  </si>
  <si>
    <t>220...</t>
  </si>
  <si>
    <t>MONT.- AKUMULÁTOR ACEDIS 12V/43Ah, životnosť 9 rokov</t>
  </si>
  <si>
    <t>220....1</t>
  </si>
  <si>
    <t xml:space="preserve">MONT.- STANICA HLÁSATEĽA , 10 OVLÁDACÍCH TLAČIDIEL,  RM-300X</t>
  </si>
  <si>
    <t>220370536</t>
  </si>
  <si>
    <t>MONT.- BIELA REPRODUKTOROVÁ SKRINKA , IP54, 6W,EN54</t>
  </si>
  <si>
    <t>220370453/Z</t>
  </si>
  <si>
    <t>MONT.- STROPNÝ ZAPUSTENÝ HUDOBNÝ REPRODUKTOR, 6W, EN54</t>
  </si>
  <si>
    <t>MONT.- REPRODUTORA STROP DO PODHĽADU - SPEVNENIE MIESTA MONTÁŽE</t>
  </si>
  <si>
    <t>220....</t>
  </si>
  <si>
    <t xml:space="preserve">OSADENIE PRÍCHYTKY do otvoru,  do D 10 mm, cca</t>
  </si>
  <si>
    <t xml:space="preserve">LIŠTA L20 vč. montáže  komplet bez krabíc v lišt. rozvode a murárskych prác</t>
  </si>
  <si>
    <t>220330191/Z</t>
  </si>
  <si>
    <t xml:space="preserve">MERANIE CELISTVOSTI ÚSEKOV KÁBLOV / ŽILU - MERACIE PROTOKOLY     cca</t>
  </si>
  <si>
    <t xml:space="preserve">MONT.- KÁBEL N2XH EFK 2x1,5, FE180/PS60min,  B2ca-s1, d0, a1,  pevne na príchytkách OBO 822  komplet. manipulácia s vodičom, do prierezu 2,5mm a počtu žíl 4</t>
  </si>
  <si>
    <t xml:space="preserve">MONT.- KÁBEL N2XH EFK-O 2x1,5, FE180/PS60min, pod omietkou  komplet. manipulácia s vodičom, do prierezu 2,5mm a počtu žíl 4</t>
  </si>
  <si>
    <t xml:space="preserve">MONT.- KÁBEL N2XH EFK-O 2x1,5, FE180/PS60min, cca,  v lište ,  komplet. manipulácia s vodičom, do prierezu 2,5mm a počtu žíl 4</t>
  </si>
  <si>
    <t>210010352</t>
  </si>
  <si>
    <t>MONT.- KRABICOVÁ ROZVODKA S POŽIAR. ODOLNOSŤOU , vč. zapojenia</t>
  </si>
  <si>
    <t>MONT.- PROTIPOOŽIARNA PREPÁŽKA - UTESNENIE PRESTUPU KÁBLOV MEDZI POŽIARNYMI ÚSEKMI</t>
  </si>
  <si>
    <t xml:space="preserve">MONT.- ŠTÍTKY PRE OZNAČENIE KÁBLOV "  "HSP-ZÓNA...",      /GRAVIROVANÝ /</t>
  </si>
  <si>
    <t xml:space="preserve">ČASŤ "C"- NOSNÝ MATERIAL K CEN 921,  922M</t>
  </si>
  <si>
    <t>PC- ELKOND</t>
  </si>
  <si>
    <t xml:space="preserve">KÁBEL N2XH EFK 2x1,5, FE180/PS60min,  B2ca-s1, d0, a1</t>
  </si>
  <si>
    <t>OBO</t>
  </si>
  <si>
    <t>PRÍCHYTKY OBO 822</t>
  </si>
  <si>
    <t xml:space="preserve">- príslušenstvo k príchytkám  upevňov. materiál  / HM+ klince,šroby.../</t>
  </si>
  <si>
    <t>PC OBO-r.2023</t>
  </si>
  <si>
    <t xml:space="preserve">KRABICOVÁ ROZVODKA S POŽIARNOU ODOLNOSŤOU  T100 E 4-5</t>
  </si>
  <si>
    <t>PROTIPOOŽIARNA PREPÁŽKA - UTESNENIE PRESTUPU KÁBLOV MEDZI POŽIARNYMI ÚSEKMI</t>
  </si>
  <si>
    <t xml:space="preserve">ŠTÍTKY PRE OZNAČENIE KÁBLOV "  "HSP-ZÓNA...",      /GRAVIROVANÝ /</t>
  </si>
  <si>
    <t>Pol273</t>
  </si>
  <si>
    <t>Pol274</t>
  </si>
  <si>
    <t>PODRUŽNÝ MATERIÁL K POL. Č.5/9 (SÁDRA.PRÍCHYTKY,KLINCE,ŠRÓBY,MATICE,DĽA ÚVODU CEN 921M)</t>
  </si>
  <si>
    <t>Pol275</t>
  </si>
  <si>
    <t>PPV Z pol.4-6/9</t>
  </si>
  <si>
    <t>Pol276</t>
  </si>
  <si>
    <t>PRESUN DOD. ZPOLČ.1/8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</si>
</sst>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33" fillId="2" borderId="19" xfId="0" applyFont="1" applyFill="1" applyBorder="1" applyAlignment="1" applyProtection="1">
      <alignment horizontal="left" vertical="center"/>
      <protection locked="0"/>
    </xf>
    <xf numFmtId="0" fontId="33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45" t="s">
        <v>40</v>
      </c>
      <c r="G29" s="44"/>
      <c r="H29" s="44"/>
      <c r="I29" s="44"/>
      <c r="J29" s="44"/>
      <c r="K29" s="44"/>
      <c r="L29" s="46">
        <v>0.20000000000000001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41</v>
      </c>
      <c r="G30" s="44"/>
      <c r="H30" s="44"/>
      <c r="I30" s="44"/>
      <c r="J30" s="44"/>
      <c r="K30" s="44"/>
      <c r="L30" s="46">
        <v>0.20000000000000001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>
        <f>ROUND(AW94, 2)</f>
        <v>0</v>
      </c>
      <c r="AL30" s="47"/>
      <c r="AM30" s="47"/>
      <c r="AN30" s="47"/>
      <c r="AO30" s="47"/>
      <c r="AP30" s="47"/>
      <c r="AQ30" s="47"/>
      <c r="AR30" s="49"/>
      <c r="AS30" s="50"/>
      <c r="AT30" s="50"/>
      <c r="AU30" s="50"/>
      <c r="AV30" s="50"/>
      <c r="AW30" s="50"/>
      <c r="AX30" s="50"/>
      <c r="AY30" s="50"/>
      <c r="AZ30" s="50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52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52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44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45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46</v>
      </c>
      <c r="U35" s="57"/>
      <c r="V35" s="57"/>
      <c r="W35" s="57"/>
      <c r="X35" s="59" t="s">
        <v>47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48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49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50</v>
      </c>
      <c r="AI60" s="39"/>
      <c r="AJ60" s="39"/>
      <c r="AK60" s="39"/>
      <c r="AL60" s="39"/>
      <c r="AM60" s="67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52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53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50</v>
      </c>
      <c r="AI75" s="39"/>
      <c r="AJ75" s="39"/>
      <c r="AK75" s="39"/>
      <c r="AL75" s="39"/>
      <c r="AM75" s="67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2023-37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Rekonštrukcia ubytovacích kapacít - ŠDĽŠ, blok C, Študentská 17, TU vo Zvolene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>Zvolen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27. 5. 2024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>Technická univerzita vo Zvolene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83" t="str">
        <f>IF(E17="","",E17)</f>
        <v>Ing. arch. Richard Halama</v>
      </c>
      <c r="AN89" s="74"/>
      <c r="AO89" s="74"/>
      <c r="AP89" s="74"/>
      <c r="AQ89" s="37"/>
      <c r="AR89" s="41"/>
      <c r="AS89" s="84" t="s">
        <v>55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83" t="str">
        <f>IF(E20="","",E20)</f>
        <v>Ing. Dušan Kozák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56</v>
      </c>
      <c r="D92" s="97"/>
      <c r="E92" s="97"/>
      <c r="F92" s="97"/>
      <c r="G92" s="97"/>
      <c r="H92" s="98"/>
      <c r="I92" s="99" t="s">
        <v>57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58</v>
      </c>
      <c r="AH92" s="97"/>
      <c r="AI92" s="97"/>
      <c r="AJ92" s="97"/>
      <c r="AK92" s="97"/>
      <c r="AL92" s="97"/>
      <c r="AM92" s="97"/>
      <c r="AN92" s="99" t="s">
        <v>59</v>
      </c>
      <c r="AO92" s="97"/>
      <c r="AP92" s="101"/>
      <c r="AQ92" s="102" t="s">
        <v>60</v>
      </c>
      <c r="AR92" s="41"/>
      <c r="AS92" s="103" t="s">
        <v>61</v>
      </c>
      <c r="AT92" s="104" t="s">
        <v>62</v>
      </c>
      <c r="AU92" s="104" t="s">
        <v>63</v>
      </c>
      <c r="AV92" s="104" t="s">
        <v>64</v>
      </c>
      <c r="AW92" s="104" t="s">
        <v>65</v>
      </c>
      <c r="AX92" s="104" t="s">
        <v>66</v>
      </c>
      <c r="AY92" s="104" t="s">
        <v>67</v>
      </c>
      <c r="AZ92" s="104" t="s">
        <v>68</v>
      </c>
      <c r="BA92" s="104" t="s">
        <v>69</v>
      </c>
      <c r="BB92" s="104" t="s">
        <v>70</v>
      </c>
      <c r="BC92" s="104" t="s">
        <v>71</v>
      </c>
      <c r="BD92" s="105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73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ROUND(SUM(AG95:AG102),2)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ROUND(SUM(AS95:AS102),2)</f>
        <v>0</v>
      </c>
      <c r="AT94" s="117">
        <f>ROUND(SUM(AV94:AW94),2)</f>
        <v>0</v>
      </c>
      <c r="AU94" s="118">
        <f>ROUND(SUM(AU95:AU102),5)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ROUND(SUM(AZ95:AZ102),2)</f>
        <v>0</v>
      </c>
      <c r="BA94" s="117">
        <f>ROUND(SUM(BA95:BA102),2)</f>
        <v>0</v>
      </c>
      <c r="BB94" s="117">
        <f>ROUND(SUM(BB95:BB102),2)</f>
        <v>0</v>
      </c>
      <c r="BC94" s="117">
        <f>ROUND(SUM(BC95:BC102),2)</f>
        <v>0</v>
      </c>
      <c r="BD94" s="119">
        <f>ROUND(SUM(BD95:BD102),2)</f>
        <v>0</v>
      </c>
      <c r="BE94" s="6"/>
      <c r="BS94" s="120" t="s">
        <v>74</v>
      </c>
      <c r="BT94" s="120" t="s">
        <v>75</v>
      </c>
      <c r="BU94" s="121" t="s">
        <v>76</v>
      </c>
      <c r="BV94" s="120" t="s">
        <v>77</v>
      </c>
      <c r="BW94" s="120" t="s">
        <v>5</v>
      </c>
      <c r="BX94" s="120" t="s">
        <v>78</v>
      </c>
      <c r="CL94" s="120" t="s">
        <v>1</v>
      </c>
    </row>
    <row r="95" s="7" customFormat="1" ht="16.5" customHeight="1">
      <c r="A95" s="122" t="s">
        <v>79</v>
      </c>
      <c r="B95" s="123"/>
      <c r="C95" s="124"/>
      <c r="D95" s="125" t="s">
        <v>80</v>
      </c>
      <c r="E95" s="125"/>
      <c r="F95" s="125"/>
      <c r="G95" s="125"/>
      <c r="H95" s="125"/>
      <c r="I95" s="126"/>
      <c r="J95" s="125" t="s">
        <v>81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7">
        <f>'SO 01 - Študentský intern...'!J30</f>
        <v>0</v>
      </c>
      <c r="AH95" s="126"/>
      <c r="AI95" s="126"/>
      <c r="AJ95" s="126"/>
      <c r="AK95" s="126"/>
      <c r="AL95" s="126"/>
      <c r="AM95" s="126"/>
      <c r="AN95" s="127">
        <f>SUM(AG95,AT95)</f>
        <v>0</v>
      </c>
      <c r="AO95" s="126"/>
      <c r="AP95" s="126"/>
      <c r="AQ95" s="128" t="s">
        <v>82</v>
      </c>
      <c r="AR95" s="129"/>
      <c r="AS95" s="130">
        <v>0</v>
      </c>
      <c r="AT95" s="131">
        <f>ROUND(SUM(AV95:AW95),2)</f>
        <v>0</v>
      </c>
      <c r="AU95" s="132">
        <f>'SO 01 - Študentský intern...'!P133</f>
        <v>0</v>
      </c>
      <c r="AV95" s="131">
        <f>'SO 01 - Študentský intern...'!J33</f>
        <v>0</v>
      </c>
      <c r="AW95" s="131">
        <f>'SO 01 - Študentský intern...'!J34</f>
        <v>0</v>
      </c>
      <c r="AX95" s="131">
        <f>'SO 01 - Študentský intern...'!J35</f>
        <v>0</v>
      </c>
      <c r="AY95" s="131">
        <f>'SO 01 - Študentský intern...'!J36</f>
        <v>0</v>
      </c>
      <c r="AZ95" s="131">
        <f>'SO 01 - Študentský intern...'!F33</f>
        <v>0</v>
      </c>
      <c r="BA95" s="131">
        <f>'SO 01 - Študentský intern...'!F34</f>
        <v>0</v>
      </c>
      <c r="BB95" s="131">
        <f>'SO 01 - Študentský intern...'!F35</f>
        <v>0</v>
      </c>
      <c r="BC95" s="131">
        <f>'SO 01 - Študentský intern...'!F36</f>
        <v>0</v>
      </c>
      <c r="BD95" s="133">
        <f>'SO 01 - Študentský intern...'!F37</f>
        <v>0</v>
      </c>
      <c r="BE95" s="7"/>
      <c r="BT95" s="134" t="s">
        <v>83</v>
      </c>
      <c r="BV95" s="134" t="s">
        <v>77</v>
      </c>
      <c r="BW95" s="134" t="s">
        <v>84</v>
      </c>
      <c r="BX95" s="134" t="s">
        <v>5</v>
      </c>
      <c r="CL95" s="134" t="s">
        <v>1</v>
      </c>
      <c r="CM95" s="134" t="s">
        <v>75</v>
      </c>
    </row>
    <row r="96" s="7" customFormat="1" ht="16.5" customHeight="1">
      <c r="A96" s="122" t="s">
        <v>79</v>
      </c>
      <c r="B96" s="123"/>
      <c r="C96" s="124"/>
      <c r="D96" s="125" t="s">
        <v>85</v>
      </c>
      <c r="E96" s="125"/>
      <c r="F96" s="125"/>
      <c r="G96" s="125"/>
      <c r="H96" s="125"/>
      <c r="I96" s="126"/>
      <c r="J96" s="125" t="s">
        <v>86</v>
      </c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7">
        <f>'SO 02 - Zdravotechnika'!J30</f>
        <v>0</v>
      </c>
      <c r="AH96" s="126"/>
      <c r="AI96" s="126"/>
      <c r="AJ96" s="126"/>
      <c r="AK96" s="126"/>
      <c r="AL96" s="126"/>
      <c r="AM96" s="126"/>
      <c r="AN96" s="127">
        <f>SUM(AG96,AT96)</f>
        <v>0</v>
      </c>
      <c r="AO96" s="126"/>
      <c r="AP96" s="126"/>
      <c r="AQ96" s="128" t="s">
        <v>82</v>
      </c>
      <c r="AR96" s="129"/>
      <c r="AS96" s="130">
        <v>0</v>
      </c>
      <c r="AT96" s="131">
        <f>ROUND(SUM(AV96:AW96),2)</f>
        <v>0</v>
      </c>
      <c r="AU96" s="132">
        <f>'SO 02 - Zdravotechnika'!P121</f>
        <v>0</v>
      </c>
      <c r="AV96" s="131">
        <f>'SO 02 - Zdravotechnika'!J33</f>
        <v>0</v>
      </c>
      <c r="AW96" s="131">
        <f>'SO 02 - Zdravotechnika'!J34</f>
        <v>0</v>
      </c>
      <c r="AX96" s="131">
        <f>'SO 02 - Zdravotechnika'!J35</f>
        <v>0</v>
      </c>
      <c r="AY96" s="131">
        <f>'SO 02 - Zdravotechnika'!J36</f>
        <v>0</v>
      </c>
      <c r="AZ96" s="131">
        <f>'SO 02 - Zdravotechnika'!F33</f>
        <v>0</v>
      </c>
      <c r="BA96" s="131">
        <f>'SO 02 - Zdravotechnika'!F34</f>
        <v>0</v>
      </c>
      <c r="BB96" s="131">
        <f>'SO 02 - Zdravotechnika'!F35</f>
        <v>0</v>
      </c>
      <c r="BC96" s="131">
        <f>'SO 02 - Zdravotechnika'!F36</f>
        <v>0</v>
      </c>
      <c r="BD96" s="133">
        <f>'SO 02 - Zdravotechnika'!F37</f>
        <v>0</v>
      </c>
      <c r="BE96" s="7"/>
      <c r="BT96" s="134" t="s">
        <v>83</v>
      </c>
      <c r="BV96" s="134" t="s">
        <v>77</v>
      </c>
      <c r="BW96" s="134" t="s">
        <v>87</v>
      </c>
      <c r="BX96" s="134" t="s">
        <v>5</v>
      </c>
      <c r="CL96" s="134" t="s">
        <v>1</v>
      </c>
      <c r="CM96" s="134" t="s">
        <v>75</v>
      </c>
    </row>
    <row r="97" s="7" customFormat="1" ht="16.5" customHeight="1">
      <c r="A97" s="122" t="s">
        <v>79</v>
      </c>
      <c r="B97" s="123"/>
      <c r="C97" s="124"/>
      <c r="D97" s="125" t="s">
        <v>88</v>
      </c>
      <c r="E97" s="125"/>
      <c r="F97" s="125"/>
      <c r="G97" s="125"/>
      <c r="H97" s="125"/>
      <c r="I97" s="126"/>
      <c r="J97" s="125" t="s">
        <v>89</v>
      </c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7">
        <f>'SO 03 - Vetranie'!J30</f>
        <v>0</v>
      </c>
      <c r="AH97" s="126"/>
      <c r="AI97" s="126"/>
      <c r="AJ97" s="126"/>
      <c r="AK97" s="126"/>
      <c r="AL97" s="126"/>
      <c r="AM97" s="126"/>
      <c r="AN97" s="127">
        <f>SUM(AG97,AT97)</f>
        <v>0</v>
      </c>
      <c r="AO97" s="126"/>
      <c r="AP97" s="126"/>
      <c r="AQ97" s="128" t="s">
        <v>82</v>
      </c>
      <c r="AR97" s="129"/>
      <c r="AS97" s="130">
        <v>0</v>
      </c>
      <c r="AT97" s="131">
        <f>ROUND(SUM(AV97:AW97),2)</f>
        <v>0</v>
      </c>
      <c r="AU97" s="132">
        <f>'SO 03 - Vetranie'!P119</f>
        <v>0</v>
      </c>
      <c r="AV97" s="131">
        <f>'SO 03 - Vetranie'!J33</f>
        <v>0</v>
      </c>
      <c r="AW97" s="131">
        <f>'SO 03 - Vetranie'!J34</f>
        <v>0</v>
      </c>
      <c r="AX97" s="131">
        <f>'SO 03 - Vetranie'!J35</f>
        <v>0</v>
      </c>
      <c r="AY97" s="131">
        <f>'SO 03 - Vetranie'!J36</f>
        <v>0</v>
      </c>
      <c r="AZ97" s="131">
        <f>'SO 03 - Vetranie'!F33</f>
        <v>0</v>
      </c>
      <c r="BA97" s="131">
        <f>'SO 03 - Vetranie'!F34</f>
        <v>0</v>
      </c>
      <c r="BB97" s="131">
        <f>'SO 03 - Vetranie'!F35</f>
        <v>0</v>
      </c>
      <c r="BC97" s="131">
        <f>'SO 03 - Vetranie'!F36</f>
        <v>0</v>
      </c>
      <c r="BD97" s="133">
        <f>'SO 03 - Vetranie'!F37</f>
        <v>0</v>
      </c>
      <c r="BE97" s="7"/>
      <c r="BT97" s="134" t="s">
        <v>83</v>
      </c>
      <c r="BV97" s="134" t="s">
        <v>77</v>
      </c>
      <c r="BW97" s="134" t="s">
        <v>90</v>
      </c>
      <c r="BX97" s="134" t="s">
        <v>5</v>
      </c>
      <c r="CL97" s="134" t="s">
        <v>1</v>
      </c>
      <c r="CM97" s="134" t="s">
        <v>75</v>
      </c>
    </row>
    <row r="98" s="7" customFormat="1" ht="16.5" customHeight="1">
      <c r="A98" s="122" t="s">
        <v>79</v>
      </c>
      <c r="B98" s="123"/>
      <c r="C98" s="124"/>
      <c r="D98" s="125" t="s">
        <v>91</v>
      </c>
      <c r="E98" s="125"/>
      <c r="F98" s="125"/>
      <c r="G98" s="125"/>
      <c r="H98" s="125"/>
      <c r="I98" s="126"/>
      <c r="J98" s="125" t="s">
        <v>92</v>
      </c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7">
        <f>'SO 04 - Silnoprúd'!J30</f>
        <v>0</v>
      </c>
      <c r="AH98" s="126"/>
      <c r="AI98" s="126"/>
      <c r="AJ98" s="126"/>
      <c r="AK98" s="126"/>
      <c r="AL98" s="126"/>
      <c r="AM98" s="126"/>
      <c r="AN98" s="127">
        <f>SUM(AG98,AT98)</f>
        <v>0</v>
      </c>
      <c r="AO98" s="126"/>
      <c r="AP98" s="126"/>
      <c r="AQ98" s="128" t="s">
        <v>82</v>
      </c>
      <c r="AR98" s="129"/>
      <c r="AS98" s="130">
        <v>0</v>
      </c>
      <c r="AT98" s="131">
        <f>ROUND(SUM(AV98:AW98),2)</f>
        <v>0</v>
      </c>
      <c r="AU98" s="132">
        <f>'SO 04 - Silnoprúd'!P133</f>
        <v>0</v>
      </c>
      <c r="AV98" s="131">
        <f>'SO 04 - Silnoprúd'!J33</f>
        <v>0</v>
      </c>
      <c r="AW98" s="131">
        <f>'SO 04 - Silnoprúd'!J34</f>
        <v>0</v>
      </c>
      <c r="AX98" s="131">
        <f>'SO 04 - Silnoprúd'!J35</f>
        <v>0</v>
      </c>
      <c r="AY98" s="131">
        <f>'SO 04 - Silnoprúd'!J36</f>
        <v>0</v>
      </c>
      <c r="AZ98" s="131">
        <f>'SO 04 - Silnoprúd'!F33</f>
        <v>0</v>
      </c>
      <c r="BA98" s="131">
        <f>'SO 04 - Silnoprúd'!F34</f>
        <v>0</v>
      </c>
      <c r="BB98" s="131">
        <f>'SO 04 - Silnoprúd'!F35</f>
        <v>0</v>
      </c>
      <c r="BC98" s="131">
        <f>'SO 04 - Silnoprúd'!F36</f>
        <v>0</v>
      </c>
      <c r="BD98" s="133">
        <f>'SO 04 - Silnoprúd'!F37</f>
        <v>0</v>
      </c>
      <c r="BE98" s="7"/>
      <c r="BT98" s="134" t="s">
        <v>83</v>
      </c>
      <c r="BV98" s="134" t="s">
        <v>77</v>
      </c>
      <c r="BW98" s="134" t="s">
        <v>93</v>
      </c>
      <c r="BX98" s="134" t="s">
        <v>5</v>
      </c>
      <c r="CL98" s="134" t="s">
        <v>1</v>
      </c>
      <c r="CM98" s="134" t="s">
        <v>75</v>
      </c>
    </row>
    <row r="99" s="7" customFormat="1" ht="16.5" customHeight="1">
      <c r="A99" s="122" t="s">
        <v>79</v>
      </c>
      <c r="B99" s="123"/>
      <c r="C99" s="124"/>
      <c r="D99" s="125" t="s">
        <v>94</v>
      </c>
      <c r="E99" s="125"/>
      <c r="F99" s="125"/>
      <c r="G99" s="125"/>
      <c r="H99" s="125"/>
      <c r="I99" s="126"/>
      <c r="J99" s="125" t="s">
        <v>95</v>
      </c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7">
        <f>'SO 05 - Prístupový systém'!J30</f>
        <v>0</v>
      </c>
      <c r="AH99" s="126"/>
      <c r="AI99" s="126"/>
      <c r="AJ99" s="126"/>
      <c r="AK99" s="126"/>
      <c r="AL99" s="126"/>
      <c r="AM99" s="126"/>
      <c r="AN99" s="127">
        <f>SUM(AG99,AT99)</f>
        <v>0</v>
      </c>
      <c r="AO99" s="126"/>
      <c r="AP99" s="126"/>
      <c r="AQ99" s="128" t="s">
        <v>82</v>
      </c>
      <c r="AR99" s="129"/>
      <c r="AS99" s="130">
        <v>0</v>
      </c>
      <c r="AT99" s="131">
        <f>ROUND(SUM(AV99:AW99),2)</f>
        <v>0</v>
      </c>
      <c r="AU99" s="132">
        <f>'SO 05 - Prístupový systém'!P123</f>
        <v>0</v>
      </c>
      <c r="AV99" s="131">
        <f>'SO 05 - Prístupový systém'!J33</f>
        <v>0</v>
      </c>
      <c r="AW99" s="131">
        <f>'SO 05 - Prístupový systém'!J34</f>
        <v>0</v>
      </c>
      <c r="AX99" s="131">
        <f>'SO 05 - Prístupový systém'!J35</f>
        <v>0</v>
      </c>
      <c r="AY99" s="131">
        <f>'SO 05 - Prístupový systém'!J36</f>
        <v>0</v>
      </c>
      <c r="AZ99" s="131">
        <f>'SO 05 - Prístupový systém'!F33</f>
        <v>0</v>
      </c>
      <c r="BA99" s="131">
        <f>'SO 05 - Prístupový systém'!F34</f>
        <v>0</v>
      </c>
      <c r="BB99" s="131">
        <f>'SO 05 - Prístupový systém'!F35</f>
        <v>0</v>
      </c>
      <c r="BC99" s="131">
        <f>'SO 05 - Prístupový systém'!F36</f>
        <v>0</v>
      </c>
      <c r="BD99" s="133">
        <f>'SO 05 - Prístupový systém'!F37</f>
        <v>0</v>
      </c>
      <c r="BE99" s="7"/>
      <c r="BT99" s="134" t="s">
        <v>83</v>
      </c>
      <c r="BV99" s="134" t="s">
        <v>77</v>
      </c>
      <c r="BW99" s="134" t="s">
        <v>96</v>
      </c>
      <c r="BX99" s="134" t="s">
        <v>5</v>
      </c>
      <c r="CL99" s="134" t="s">
        <v>1</v>
      </c>
      <c r="CM99" s="134" t="s">
        <v>75</v>
      </c>
    </row>
    <row r="100" s="7" customFormat="1" ht="16.5" customHeight="1">
      <c r="A100" s="122" t="s">
        <v>79</v>
      </c>
      <c r="B100" s="123"/>
      <c r="C100" s="124"/>
      <c r="D100" s="125" t="s">
        <v>97</v>
      </c>
      <c r="E100" s="125"/>
      <c r="F100" s="125"/>
      <c r="G100" s="125"/>
      <c r="H100" s="125"/>
      <c r="I100" s="126"/>
      <c r="J100" s="125" t="s">
        <v>98</v>
      </c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7">
        <f>'SO 06 - Štrukturovaná kab...'!J30</f>
        <v>0</v>
      </c>
      <c r="AH100" s="126"/>
      <c r="AI100" s="126"/>
      <c r="AJ100" s="126"/>
      <c r="AK100" s="126"/>
      <c r="AL100" s="126"/>
      <c r="AM100" s="126"/>
      <c r="AN100" s="127">
        <f>SUM(AG100,AT100)</f>
        <v>0</v>
      </c>
      <c r="AO100" s="126"/>
      <c r="AP100" s="126"/>
      <c r="AQ100" s="128" t="s">
        <v>82</v>
      </c>
      <c r="AR100" s="129"/>
      <c r="AS100" s="130">
        <v>0</v>
      </c>
      <c r="AT100" s="131">
        <f>ROUND(SUM(AV100:AW100),2)</f>
        <v>0</v>
      </c>
      <c r="AU100" s="132">
        <f>'SO 06 - Štrukturovaná kab...'!P124</f>
        <v>0</v>
      </c>
      <c r="AV100" s="131">
        <f>'SO 06 - Štrukturovaná kab...'!J33</f>
        <v>0</v>
      </c>
      <c r="AW100" s="131">
        <f>'SO 06 - Štrukturovaná kab...'!J34</f>
        <v>0</v>
      </c>
      <c r="AX100" s="131">
        <f>'SO 06 - Štrukturovaná kab...'!J35</f>
        <v>0</v>
      </c>
      <c r="AY100" s="131">
        <f>'SO 06 - Štrukturovaná kab...'!J36</f>
        <v>0</v>
      </c>
      <c r="AZ100" s="131">
        <f>'SO 06 - Štrukturovaná kab...'!F33</f>
        <v>0</v>
      </c>
      <c r="BA100" s="131">
        <f>'SO 06 - Štrukturovaná kab...'!F34</f>
        <v>0</v>
      </c>
      <c r="BB100" s="131">
        <f>'SO 06 - Štrukturovaná kab...'!F35</f>
        <v>0</v>
      </c>
      <c r="BC100" s="131">
        <f>'SO 06 - Štrukturovaná kab...'!F36</f>
        <v>0</v>
      </c>
      <c r="BD100" s="133">
        <f>'SO 06 - Štrukturovaná kab...'!F37</f>
        <v>0</v>
      </c>
      <c r="BE100" s="7"/>
      <c r="BT100" s="134" t="s">
        <v>83</v>
      </c>
      <c r="BV100" s="134" t="s">
        <v>77</v>
      </c>
      <c r="BW100" s="134" t="s">
        <v>99</v>
      </c>
      <c r="BX100" s="134" t="s">
        <v>5</v>
      </c>
      <c r="CL100" s="134" t="s">
        <v>1</v>
      </c>
      <c r="CM100" s="134" t="s">
        <v>75</v>
      </c>
    </row>
    <row r="101" s="7" customFormat="1" ht="16.5" customHeight="1">
      <c r="A101" s="122" t="s">
        <v>79</v>
      </c>
      <c r="B101" s="123"/>
      <c r="C101" s="124"/>
      <c r="D101" s="125" t="s">
        <v>100</v>
      </c>
      <c r="E101" s="125"/>
      <c r="F101" s="125"/>
      <c r="G101" s="125"/>
      <c r="H101" s="125"/>
      <c r="I101" s="126"/>
      <c r="J101" s="125" t="s">
        <v>101</v>
      </c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7">
        <f>'SO 07 - EPS'!J30</f>
        <v>0</v>
      </c>
      <c r="AH101" s="126"/>
      <c r="AI101" s="126"/>
      <c r="AJ101" s="126"/>
      <c r="AK101" s="126"/>
      <c r="AL101" s="126"/>
      <c r="AM101" s="126"/>
      <c r="AN101" s="127">
        <f>SUM(AG101,AT101)</f>
        <v>0</v>
      </c>
      <c r="AO101" s="126"/>
      <c r="AP101" s="126"/>
      <c r="AQ101" s="128" t="s">
        <v>82</v>
      </c>
      <c r="AR101" s="129"/>
      <c r="AS101" s="130">
        <v>0</v>
      </c>
      <c r="AT101" s="131">
        <f>ROUND(SUM(AV101:AW101),2)</f>
        <v>0</v>
      </c>
      <c r="AU101" s="132">
        <f>'SO 07 - EPS'!P122</f>
        <v>0</v>
      </c>
      <c r="AV101" s="131">
        <f>'SO 07 - EPS'!J33</f>
        <v>0</v>
      </c>
      <c r="AW101" s="131">
        <f>'SO 07 - EPS'!J34</f>
        <v>0</v>
      </c>
      <c r="AX101" s="131">
        <f>'SO 07 - EPS'!J35</f>
        <v>0</v>
      </c>
      <c r="AY101" s="131">
        <f>'SO 07 - EPS'!J36</f>
        <v>0</v>
      </c>
      <c r="AZ101" s="131">
        <f>'SO 07 - EPS'!F33</f>
        <v>0</v>
      </c>
      <c r="BA101" s="131">
        <f>'SO 07 - EPS'!F34</f>
        <v>0</v>
      </c>
      <c r="BB101" s="131">
        <f>'SO 07 - EPS'!F35</f>
        <v>0</v>
      </c>
      <c r="BC101" s="131">
        <f>'SO 07 - EPS'!F36</f>
        <v>0</v>
      </c>
      <c r="BD101" s="133">
        <f>'SO 07 - EPS'!F37</f>
        <v>0</v>
      </c>
      <c r="BE101" s="7"/>
      <c r="BT101" s="134" t="s">
        <v>83</v>
      </c>
      <c r="BV101" s="134" t="s">
        <v>77</v>
      </c>
      <c r="BW101" s="134" t="s">
        <v>102</v>
      </c>
      <c r="BX101" s="134" t="s">
        <v>5</v>
      </c>
      <c r="CL101" s="134" t="s">
        <v>1</v>
      </c>
      <c r="CM101" s="134" t="s">
        <v>75</v>
      </c>
    </row>
    <row r="102" s="7" customFormat="1" ht="16.5" customHeight="1">
      <c r="A102" s="122" t="s">
        <v>79</v>
      </c>
      <c r="B102" s="123"/>
      <c r="C102" s="124"/>
      <c r="D102" s="125" t="s">
        <v>103</v>
      </c>
      <c r="E102" s="125"/>
      <c r="F102" s="125"/>
      <c r="G102" s="125"/>
      <c r="H102" s="125"/>
      <c r="I102" s="126"/>
      <c r="J102" s="125" t="s">
        <v>104</v>
      </c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7">
        <f>'SO 08 - HSP'!J30</f>
        <v>0</v>
      </c>
      <c r="AH102" s="126"/>
      <c r="AI102" s="126"/>
      <c r="AJ102" s="126"/>
      <c r="AK102" s="126"/>
      <c r="AL102" s="126"/>
      <c r="AM102" s="126"/>
      <c r="AN102" s="127">
        <f>SUM(AG102,AT102)</f>
        <v>0</v>
      </c>
      <c r="AO102" s="126"/>
      <c r="AP102" s="126"/>
      <c r="AQ102" s="128" t="s">
        <v>82</v>
      </c>
      <c r="AR102" s="129"/>
      <c r="AS102" s="135">
        <v>0</v>
      </c>
      <c r="AT102" s="136">
        <f>ROUND(SUM(AV102:AW102),2)</f>
        <v>0</v>
      </c>
      <c r="AU102" s="137">
        <f>'SO 08 - HSP'!P122</f>
        <v>0</v>
      </c>
      <c r="AV102" s="136">
        <f>'SO 08 - HSP'!J33</f>
        <v>0</v>
      </c>
      <c r="AW102" s="136">
        <f>'SO 08 - HSP'!J34</f>
        <v>0</v>
      </c>
      <c r="AX102" s="136">
        <f>'SO 08 - HSP'!J35</f>
        <v>0</v>
      </c>
      <c r="AY102" s="136">
        <f>'SO 08 - HSP'!J36</f>
        <v>0</v>
      </c>
      <c r="AZ102" s="136">
        <f>'SO 08 - HSP'!F33</f>
        <v>0</v>
      </c>
      <c r="BA102" s="136">
        <f>'SO 08 - HSP'!F34</f>
        <v>0</v>
      </c>
      <c r="BB102" s="136">
        <f>'SO 08 - HSP'!F35</f>
        <v>0</v>
      </c>
      <c r="BC102" s="136">
        <f>'SO 08 - HSP'!F36</f>
        <v>0</v>
      </c>
      <c r="BD102" s="138">
        <f>'SO 08 - HSP'!F37</f>
        <v>0</v>
      </c>
      <c r="BE102" s="7"/>
      <c r="BT102" s="134" t="s">
        <v>83</v>
      </c>
      <c r="BV102" s="134" t="s">
        <v>77</v>
      </c>
      <c r="BW102" s="134" t="s">
        <v>105</v>
      </c>
      <c r="BX102" s="134" t="s">
        <v>5</v>
      </c>
      <c r="CL102" s="134" t="s">
        <v>1</v>
      </c>
      <c r="CM102" s="134" t="s">
        <v>75</v>
      </c>
    </row>
    <row r="103" s="2" customFormat="1" ht="30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41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41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</row>
  </sheetData>
  <sheetProtection sheet="1" formatColumns="0" formatRows="0" objects="1" scenarios="1" spinCount="100000" saltValue="1UqXZtFjfIzSWKaJV3cSioZWinLaJ1OQQ25IpWD+zqzEvrQGpQjr0XhuhvfW63ZWhI8wndmDJxupsnHWhGx3yQ==" hashValue="6uCd4WhYTz0sXxkuJKB46BRj1OjQ3RMQAzosbaN/ia+OJhXAJt9T03sX2i5czCFQbQvsyOAXwA7DZ7VznKHzNQ==" algorithmName="SHA-512" password="CC35"/>
  <mergeCells count="70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1 - Študentský intern...'!C2" display="/"/>
    <hyperlink ref="A96" location="'SO 02 - Zdravotechnika'!C2" display="/"/>
    <hyperlink ref="A97" location="'SO 03 - Vetranie'!C2" display="/"/>
    <hyperlink ref="A98" location="'SO 04 - Silnoprúd'!C2" display="/"/>
    <hyperlink ref="A99" location="'SO 05 - Prístupový systém'!C2" display="/"/>
    <hyperlink ref="A100" location="'SO 06 - Štrukturovaná kab...'!C2" display="/"/>
    <hyperlink ref="A101" location="'SO 07 - EPS'!C2" display="/"/>
    <hyperlink ref="A102" location="'SO 08 - HSP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106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Rekonštrukcia ubytovacích kapacít - ŠDĽŠ, blok C, Študentská 17, TU vo Zvolene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107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108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27. 5. 2024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33</v>
      </c>
      <c r="F24" s="35"/>
      <c r="G24" s="35"/>
      <c r="H24" s="35"/>
      <c r="I24" s="143" t="s">
        <v>26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ROUND(J133,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ROUND((SUM(BE133:BE274)),  2)</f>
        <v>0</v>
      </c>
      <c r="G33" s="159"/>
      <c r="H33" s="159"/>
      <c r="I33" s="160">
        <v>0.20000000000000001</v>
      </c>
      <c r="J33" s="158">
        <f>ROUND(((SUM(BE133:BE274))*I33),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ROUND((SUM(BF133:BF274)),  2)</f>
        <v>0</v>
      </c>
      <c r="G34" s="159"/>
      <c r="H34" s="159"/>
      <c r="I34" s="160">
        <v>0.20000000000000001</v>
      </c>
      <c r="J34" s="158">
        <f>ROUND(((SUM(BF133:BF274))*I34),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ROUND((SUM(BG133:BG274)),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ROUND((SUM(BH133:BH274)),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ROUND((SUM(BI133:BI274)),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109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Rekonštrukcia ubytovacích kapacít - ŠDĽŠ, blok C, Študentská 17, TU vo Zvolene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107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 01 - Študentský internát blok C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>Zvolen</v>
      </c>
      <c r="G89" s="37"/>
      <c r="H89" s="37"/>
      <c r="I89" s="29" t="s">
        <v>21</v>
      </c>
      <c r="J89" s="82" t="str">
        <f>IF(J12="","",J12)</f>
        <v>27. 5. 2024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Technická univerzita vo Zvolene</v>
      </c>
      <c r="G91" s="37"/>
      <c r="H91" s="37"/>
      <c r="I91" s="29" t="s">
        <v>29</v>
      </c>
      <c r="J91" s="33" t="str">
        <f>E21</f>
        <v>Ing. arch. Richard Halama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Dušan Kozák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110</v>
      </c>
      <c r="D94" s="183"/>
      <c r="E94" s="183"/>
      <c r="F94" s="183"/>
      <c r="G94" s="183"/>
      <c r="H94" s="183"/>
      <c r="I94" s="183"/>
      <c r="J94" s="184" t="s">
        <v>111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112</v>
      </c>
      <c r="D96" s="37"/>
      <c r="E96" s="37"/>
      <c r="F96" s="37"/>
      <c r="G96" s="37"/>
      <c r="H96" s="37"/>
      <c r="I96" s="37"/>
      <c r="J96" s="113">
        <f>J133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113</v>
      </c>
    </row>
    <row r="97" s="9" customFormat="1" ht="24.96" customHeight="1">
      <c r="A97" s="9"/>
      <c r="B97" s="186"/>
      <c r="C97" s="187"/>
      <c r="D97" s="188" t="s">
        <v>114</v>
      </c>
      <c r="E97" s="189"/>
      <c r="F97" s="189"/>
      <c r="G97" s="189"/>
      <c r="H97" s="189"/>
      <c r="I97" s="189"/>
      <c r="J97" s="190">
        <f>J134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115</v>
      </c>
      <c r="E98" s="195"/>
      <c r="F98" s="195"/>
      <c r="G98" s="195"/>
      <c r="H98" s="195"/>
      <c r="I98" s="195"/>
      <c r="J98" s="196">
        <f>J135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116</v>
      </c>
      <c r="E99" s="195"/>
      <c r="F99" s="195"/>
      <c r="G99" s="195"/>
      <c r="H99" s="195"/>
      <c r="I99" s="195"/>
      <c r="J99" s="196">
        <f>J149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93"/>
      <c r="D100" s="194" t="s">
        <v>117</v>
      </c>
      <c r="E100" s="195"/>
      <c r="F100" s="195"/>
      <c r="G100" s="195"/>
      <c r="H100" s="195"/>
      <c r="I100" s="195"/>
      <c r="J100" s="196">
        <f>J165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93"/>
      <c r="D101" s="194" t="s">
        <v>118</v>
      </c>
      <c r="E101" s="195"/>
      <c r="F101" s="195"/>
      <c r="G101" s="195"/>
      <c r="H101" s="195"/>
      <c r="I101" s="195"/>
      <c r="J101" s="196">
        <f>J193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119</v>
      </c>
      <c r="E102" s="189"/>
      <c r="F102" s="189"/>
      <c r="G102" s="189"/>
      <c r="H102" s="189"/>
      <c r="I102" s="189"/>
      <c r="J102" s="190">
        <f>J195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93"/>
      <c r="D103" s="194" t="s">
        <v>120</v>
      </c>
      <c r="E103" s="195"/>
      <c r="F103" s="195"/>
      <c r="G103" s="195"/>
      <c r="H103" s="195"/>
      <c r="I103" s="195"/>
      <c r="J103" s="196">
        <f>J196</f>
        <v>0</v>
      </c>
      <c r="K103" s="193"/>
      <c r="L103" s="19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93"/>
      <c r="D104" s="194" t="s">
        <v>121</v>
      </c>
      <c r="E104" s="195"/>
      <c r="F104" s="195"/>
      <c r="G104" s="195"/>
      <c r="H104" s="195"/>
      <c r="I104" s="195"/>
      <c r="J104" s="196">
        <f>J200</f>
        <v>0</v>
      </c>
      <c r="K104" s="193"/>
      <c r="L104" s="19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2"/>
      <c r="C105" s="193"/>
      <c r="D105" s="194" t="s">
        <v>122</v>
      </c>
      <c r="E105" s="195"/>
      <c r="F105" s="195"/>
      <c r="G105" s="195"/>
      <c r="H105" s="195"/>
      <c r="I105" s="195"/>
      <c r="J105" s="196">
        <f>J207</f>
        <v>0</v>
      </c>
      <c r="K105" s="193"/>
      <c r="L105" s="19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93"/>
      <c r="D106" s="194" t="s">
        <v>123</v>
      </c>
      <c r="E106" s="195"/>
      <c r="F106" s="195"/>
      <c r="G106" s="195"/>
      <c r="H106" s="195"/>
      <c r="I106" s="195"/>
      <c r="J106" s="196">
        <f>J214</f>
        <v>0</v>
      </c>
      <c r="K106" s="193"/>
      <c r="L106" s="19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93"/>
      <c r="D107" s="194" t="s">
        <v>124</v>
      </c>
      <c r="E107" s="195"/>
      <c r="F107" s="195"/>
      <c r="G107" s="195"/>
      <c r="H107" s="195"/>
      <c r="I107" s="195"/>
      <c r="J107" s="196">
        <f>J222</f>
        <v>0</v>
      </c>
      <c r="K107" s="193"/>
      <c r="L107" s="19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93"/>
      <c r="D108" s="194" t="s">
        <v>125</v>
      </c>
      <c r="E108" s="195"/>
      <c r="F108" s="195"/>
      <c r="G108" s="195"/>
      <c r="H108" s="195"/>
      <c r="I108" s="195"/>
      <c r="J108" s="196">
        <f>J238</f>
        <v>0</v>
      </c>
      <c r="K108" s="193"/>
      <c r="L108" s="19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93"/>
      <c r="D109" s="194" t="s">
        <v>126</v>
      </c>
      <c r="E109" s="195"/>
      <c r="F109" s="195"/>
      <c r="G109" s="195"/>
      <c r="H109" s="195"/>
      <c r="I109" s="195"/>
      <c r="J109" s="196">
        <f>J246</f>
        <v>0</v>
      </c>
      <c r="K109" s="193"/>
      <c r="L109" s="19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93"/>
      <c r="D110" s="194" t="s">
        <v>127</v>
      </c>
      <c r="E110" s="195"/>
      <c r="F110" s="195"/>
      <c r="G110" s="195"/>
      <c r="H110" s="195"/>
      <c r="I110" s="195"/>
      <c r="J110" s="196">
        <f>J253</f>
        <v>0</v>
      </c>
      <c r="K110" s="193"/>
      <c r="L110" s="19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2"/>
      <c r="C111" s="193"/>
      <c r="D111" s="194" t="s">
        <v>128</v>
      </c>
      <c r="E111" s="195"/>
      <c r="F111" s="195"/>
      <c r="G111" s="195"/>
      <c r="H111" s="195"/>
      <c r="I111" s="195"/>
      <c r="J111" s="196">
        <f>J262</f>
        <v>0</v>
      </c>
      <c r="K111" s="193"/>
      <c r="L111" s="19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2"/>
      <c r="C112" s="193"/>
      <c r="D112" s="194" t="s">
        <v>129</v>
      </c>
      <c r="E112" s="195"/>
      <c r="F112" s="195"/>
      <c r="G112" s="195"/>
      <c r="H112" s="195"/>
      <c r="I112" s="195"/>
      <c r="J112" s="196">
        <f>J266</f>
        <v>0</v>
      </c>
      <c r="K112" s="193"/>
      <c r="L112" s="19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2"/>
      <c r="C113" s="193"/>
      <c r="D113" s="194" t="s">
        <v>130</v>
      </c>
      <c r="E113" s="195"/>
      <c r="F113" s="195"/>
      <c r="G113" s="195"/>
      <c r="H113" s="195"/>
      <c r="I113" s="195"/>
      <c r="J113" s="196">
        <f>J272</f>
        <v>0</v>
      </c>
      <c r="K113" s="193"/>
      <c r="L113" s="19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2" customFormat="1" ht="21.84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="2" customFormat="1" ht="6.96" customHeight="1">
      <c r="A119" s="35"/>
      <c r="B119" s="71"/>
      <c r="C119" s="72"/>
      <c r="D119" s="72"/>
      <c r="E119" s="72"/>
      <c r="F119" s="72"/>
      <c r="G119" s="72"/>
      <c r="H119" s="72"/>
      <c r="I119" s="72"/>
      <c r="J119" s="72"/>
      <c r="K119" s="72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4.96" customHeight="1">
      <c r="A120" s="35"/>
      <c r="B120" s="36"/>
      <c r="C120" s="20" t="s">
        <v>131</v>
      </c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15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26.25" customHeight="1">
      <c r="A123" s="35"/>
      <c r="B123" s="36"/>
      <c r="C123" s="37"/>
      <c r="D123" s="37"/>
      <c r="E123" s="181" t="str">
        <f>E7</f>
        <v>Rekonštrukcia ubytovacích kapacít - ŠDĽŠ, blok C, Študentská 17, TU vo Zvolene</v>
      </c>
      <c r="F123" s="29"/>
      <c r="G123" s="29"/>
      <c r="H123" s="29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107</v>
      </c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9" t="str">
        <f>E9</f>
        <v>SO 01 - Študentský internát blok C</v>
      </c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19</v>
      </c>
      <c r="D127" s="37"/>
      <c r="E127" s="37"/>
      <c r="F127" s="24" t="str">
        <f>F12</f>
        <v>Zvolen</v>
      </c>
      <c r="G127" s="37"/>
      <c r="H127" s="37"/>
      <c r="I127" s="29" t="s">
        <v>21</v>
      </c>
      <c r="J127" s="82" t="str">
        <f>IF(J12="","",J12)</f>
        <v>27. 5. 2024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25.65" customHeight="1">
      <c r="A129" s="35"/>
      <c r="B129" s="36"/>
      <c r="C129" s="29" t="s">
        <v>23</v>
      </c>
      <c r="D129" s="37"/>
      <c r="E129" s="37"/>
      <c r="F129" s="24" t="str">
        <f>E15</f>
        <v>Technická univerzita vo Zvolene</v>
      </c>
      <c r="G129" s="37"/>
      <c r="H129" s="37"/>
      <c r="I129" s="29" t="s">
        <v>29</v>
      </c>
      <c r="J129" s="33" t="str">
        <f>E21</f>
        <v>Ing. arch. Richard Halama</v>
      </c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5.15" customHeight="1">
      <c r="A130" s="35"/>
      <c r="B130" s="36"/>
      <c r="C130" s="29" t="s">
        <v>27</v>
      </c>
      <c r="D130" s="37"/>
      <c r="E130" s="37"/>
      <c r="F130" s="24" t="str">
        <f>IF(E18="","",E18)</f>
        <v>Vyplň údaj</v>
      </c>
      <c r="G130" s="37"/>
      <c r="H130" s="37"/>
      <c r="I130" s="29" t="s">
        <v>32</v>
      </c>
      <c r="J130" s="33" t="str">
        <f>E24</f>
        <v>Ing. Dušan Kozák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198"/>
      <c r="B132" s="199"/>
      <c r="C132" s="200" t="s">
        <v>132</v>
      </c>
      <c r="D132" s="201" t="s">
        <v>60</v>
      </c>
      <c r="E132" s="201" t="s">
        <v>56</v>
      </c>
      <c r="F132" s="201" t="s">
        <v>57</v>
      </c>
      <c r="G132" s="201" t="s">
        <v>133</v>
      </c>
      <c r="H132" s="201" t="s">
        <v>134</v>
      </c>
      <c r="I132" s="201" t="s">
        <v>135</v>
      </c>
      <c r="J132" s="202" t="s">
        <v>111</v>
      </c>
      <c r="K132" s="203" t="s">
        <v>136</v>
      </c>
      <c r="L132" s="204"/>
      <c r="M132" s="103" t="s">
        <v>1</v>
      </c>
      <c r="N132" s="104" t="s">
        <v>39</v>
      </c>
      <c r="O132" s="104" t="s">
        <v>137</v>
      </c>
      <c r="P132" s="104" t="s">
        <v>138</v>
      </c>
      <c r="Q132" s="104" t="s">
        <v>139</v>
      </c>
      <c r="R132" s="104" t="s">
        <v>140</v>
      </c>
      <c r="S132" s="104" t="s">
        <v>141</v>
      </c>
      <c r="T132" s="105" t="s">
        <v>142</v>
      </c>
      <c r="U132" s="198"/>
      <c r="V132" s="198"/>
      <c r="W132" s="198"/>
      <c r="X132" s="198"/>
      <c r="Y132" s="198"/>
      <c r="Z132" s="198"/>
      <c r="AA132" s="198"/>
      <c r="AB132" s="198"/>
      <c r="AC132" s="198"/>
      <c r="AD132" s="198"/>
      <c r="AE132" s="198"/>
    </row>
    <row r="133" s="2" customFormat="1" ht="22.8" customHeight="1">
      <c r="A133" s="35"/>
      <c r="B133" s="36"/>
      <c r="C133" s="110" t="s">
        <v>112</v>
      </c>
      <c r="D133" s="37"/>
      <c r="E133" s="37"/>
      <c r="F133" s="37"/>
      <c r="G133" s="37"/>
      <c r="H133" s="37"/>
      <c r="I133" s="37"/>
      <c r="J133" s="205">
        <f>BK133</f>
        <v>0</v>
      </c>
      <c r="K133" s="37"/>
      <c r="L133" s="41"/>
      <c r="M133" s="106"/>
      <c r="N133" s="206"/>
      <c r="O133" s="107"/>
      <c r="P133" s="207">
        <f>P134+P195</f>
        <v>0</v>
      </c>
      <c r="Q133" s="107"/>
      <c r="R133" s="207">
        <f>R134+R195</f>
        <v>375.66647697231997</v>
      </c>
      <c r="S133" s="107"/>
      <c r="T133" s="208">
        <f>T134+T195</f>
        <v>403.10585799999996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74</v>
      </c>
      <c r="AU133" s="14" t="s">
        <v>113</v>
      </c>
      <c r="BK133" s="209">
        <f>BK134+BK195</f>
        <v>0</v>
      </c>
    </row>
    <row r="134" s="12" customFormat="1" ht="25.92" customHeight="1">
      <c r="A134" s="12"/>
      <c r="B134" s="210"/>
      <c r="C134" s="211"/>
      <c r="D134" s="212" t="s">
        <v>74</v>
      </c>
      <c r="E134" s="213" t="s">
        <v>143</v>
      </c>
      <c r="F134" s="213" t="s">
        <v>144</v>
      </c>
      <c r="G134" s="211"/>
      <c r="H134" s="211"/>
      <c r="I134" s="214"/>
      <c r="J134" s="215">
        <f>BK134</f>
        <v>0</v>
      </c>
      <c r="K134" s="211"/>
      <c r="L134" s="216"/>
      <c r="M134" s="217"/>
      <c r="N134" s="218"/>
      <c r="O134" s="218"/>
      <c r="P134" s="219">
        <f>P135+P149+P165+P193</f>
        <v>0</v>
      </c>
      <c r="Q134" s="218"/>
      <c r="R134" s="219">
        <f>R135+R149+R165+R193</f>
        <v>302.03730434913996</v>
      </c>
      <c r="S134" s="218"/>
      <c r="T134" s="220">
        <f>T135+T149+T165+T193</f>
        <v>401.53873799999997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1" t="s">
        <v>83</v>
      </c>
      <c r="AT134" s="222" t="s">
        <v>74</v>
      </c>
      <c r="AU134" s="222" t="s">
        <v>75</v>
      </c>
      <c r="AY134" s="221" t="s">
        <v>145</v>
      </c>
      <c r="BK134" s="223">
        <f>BK135+BK149+BK165+BK193</f>
        <v>0</v>
      </c>
    </row>
    <row r="135" s="12" customFormat="1" ht="22.8" customHeight="1">
      <c r="A135" s="12"/>
      <c r="B135" s="210"/>
      <c r="C135" s="211"/>
      <c r="D135" s="212" t="s">
        <v>74</v>
      </c>
      <c r="E135" s="224" t="s">
        <v>146</v>
      </c>
      <c r="F135" s="224" t="s">
        <v>147</v>
      </c>
      <c r="G135" s="211"/>
      <c r="H135" s="211"/>
      <c r="I135" s="214"/>
      <c r="J135" s="225">
        <f>BK135</f>
        <v>0</v>
      </c>
      <c r="K135" s="211"/>
      <c r="L135" s="216"/>
      <c r="M135" s="217"/>
      <c r="N135" s="218"/>
      <c r="O135" s="218"/>
      <c r="P135" s="219">
        <f>SUM(P136:P148)</f>
        <v>0</v>
      </c>
      <c r="Q135" s="218"/>
      <c r="R135" s="219">
        <f>SUM(R136:R148)</f>
        <v>75.261876109899973</v>
      </c>
      <c r="S135" s="218"/>
      <c r="T135" s="220">
        <f>SUM(T136:T148)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1" t="s">
        <v>83</v>
      </c>
      <c r="AT135" s="222" t="s">
        <v>74</v>
      </c>
      <c r="AU135" s="222" t="s">
        <v>83</v>
      </c>
      <c r="AY135" s="221" t="s">
        <v>145</v>
      </c>
      <c r="BK135" s="223">
        <f>SUM(BK136:BK148)</f>
        <v>0</v>
      </c>
    </row>
    <row r="136" s="2" customFormat="1" ht="37.8" customHeight="1">
      <c r="A136" s="35"/>
      <c r="B136" s="36"/>
      <c r="C136" s="226" t="s">
        <v>83</v>
      </c>
      <c r="D136" s="226" t="s">
        <v>148</v>
      </c>
      <c r="E136" s="227" t="s">
        <v>149</v>
      </c>
      <c r="F136" s="228" t="s">
        <v>150</v>
      </c>
      <c r="G136" s="229" t="s">
        <v>151</v>
      </c>
      <c r="H136" s="230">
        <v>4.3739999999999997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41</v>
      </c>
      <c r="O136" s="94"/>
      <c r="P136" s="236">
        <f>O136*H136</f>
        <v>0</v>
      </c>
      <c r="Q136" s="236">
        <v>0.70221</v>
      </c>
      <c r="R136" s="236">
        <f>Q136*H136</f>
        <v>3.0714665399999999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152</v>
      </c>
      <c r="AT136" s="238" t="s">
        <v>148</v>
      </c>
      <c r="AU136" s="238" t="s">
        <v>153</v>
      </c>
      <c r="AY136" s="14" t="s">
        <v>145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153</v>
      </c>
      <c r="BK136" s="239">
        <f>ROUND(I136*H136,2)</f>
        <v>0</v>
      </c>
      <c r="BL136" s="14" t="s">
        <v>152</v>
      </c>
      <c r="BM136" s="238" t="s">
        <v>154</v>
      </c>
    </row>
    <row r="137" s="2" customFormat="1" ht="24.15" customHeight="1">
      <c r="A137" s="35"/>
      <c r="B137" s="36"/>
      <c r="C137" s="226" t="s">
        <v>153</v>
      </c>
      <c r="D137" s="226" t="s">
        <v>148</v>
      </c>
      <c r="E137" s="227" t="s">
        <v>155</v>
      </c>
      <c r="F137" s="228" t="s">
        <v>156</v>
      </c>
      <c r="G137" s="229" t="s">
        <v>157</v>
      </c>
      <c r="H137" s="230">
        <v>116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41</v>
      </c>
      <c r="O137" s="94"/>
      <c r="P137" s="236">
        <f>O137*H137</f>
        <v>0</v>
      </c>
      <c r="Q137" s="236">
        <v>0.048853000000000001</v>
      </c>
      <c r="R137" s="236">
        <f>Q137*H137</f>
        <v>5.6669479999999997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152</v>
      </c>
      <c r="AT137" s="238" t="s">
        <v>148</v>
      </c>
      <c r="AU137" s="238" t="s">
        <v>153</v>
      </c>
      <c r="AY137" s="14" t="s">
        <v>145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153</v>
      </c>
      <c r="BK137" s="239">
        <f>ROUND(I137*H137,2)</f>
        <v>0</v>
      </c>
      <c r="BL137" s="14" t="s">
        <v>152</v>
      </c>
      <c r="BM137" s="238" t="s">
        <v>158</v>
      </c>
    </row>
    <row r="138" s="2" customFormat="1" ht="24.15" customHeight="1">
      <c r="A138" s="35"/>
      <c r="B138" s="36"/>
      <c r="C138" s="226" t="s">
        <v>146</v>
      </c>
      <c r="D138" s="226" t="s">
        <v>148</v>
      </c>
      <c r="E138" s="227" t="s">
        <v>159</v>
      </c>
      <c r="F138" s="228" t="s">
        <v>160</v>
      </c>
      <c r="G138" s="229" t="s">
        <v>157</v>
      </c>
      <c r="H138" s="230">
        <v>4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41</v>
      </c>
      <c r="O138" s="94"/>
      <c r="P138" s="236">
        <f>O138*H138</f>
        <v>0</v>
      </c>
      <c r="Q138" s="236">
        <v>0.026579999999999999</v>
      </c>
      <c r="R138" s="236">
        <f>Q138*H138</f>
        <v>0.10632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152</v>
      </c>
      <c r="AT138" s="238" t="s">
        <v>148</v>
      </c>
      <c r="AU138" s="238" t="s">
        <v>153</v>
      </c>
      <c r="AY138" s="14" t="s">
        <v>145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153</v>
      </c>
      <c r="BK138" s="239">
        <f>ROUND(I138*H138,2)</f>
        <v>0</v>
      </c>
      <c r="BL138" s="14" t="s">
        <v>152</v>
      </c>
      <c r="BM138" s="238" t="s">
        <v>161</v>
      </c>
    </row>
    <row r="139" s="2" customFormat="1" ht="24.15" customHeight="1">
      <c r="A139" s="35"/>
      <c r="B139" s="36"/>
      <c r="C139" s="226" t="s">
        <v>152</v>
      </c>
      <c r="D139" s="226" t="s">
        <v>148</v>
      </c>
      <c r="E139" s="227" t="s">
        <v>162</v>
      </c>
      <c r="F139" s="228" t="s">
        <v>163</v>
      </c>
      <c r="G139" s="229" t="s">
        <v>157</v>
      </c>
      <c r="H139" s="230">
        <v>62</v>
      </c>
      <c r="I139" s="231"/>
      <c r="J139" s="232">
        <f>ROUND(I139*H139,2)</f>
        <v>0</v>
      </c>
      <c r="K139" s="233"/>
      <c r="L139" s="41"/>
      <c r="M139" s="234" t="s">
        <v>1</v>
      </c>
      <c r="N139" s="235" t="s">
        <v>41</v>
      </c>
      <c r="O139" s="94"/>
      <c r="P139" s="236">
        <f>O139*H139</f>
        <v>0</v>
      </c>
      <c r="Q139" s="236">
        <v>0.032719999999999999</v>
      </c>
      <c r="R139" s="236">
        <f>Q139*H139</f>
        <v>2.0286399999999998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152</v>
      </c>
      <c r="AT139" s="238" t="s">
        <v>148</v>
      </c>
      <c r="AU139" s="238" t="s">
        <v>153</v>
      </c>
      <c r="AY139" s="14" t="s">
        <v>145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153</v>
      </c>
      <c r="BK139" s="239">
        <f>ROUND(I139*H139,2)</f>
        <v>0</v>
      </c>
      <c r="BL139" s="14" t="s">
        <v>152</v>
      </c>
      <c r="BM139" s="238" t="s">
        <v>164</v>
      </c>
    </row>
    <row r="140" s="2" customFormat="1" ht="24.15" customHeight="1">
      <c r="A140" s="35"/>
      <c r="B140" s="36"/>
      <c r="C140" s="226" t="s">
        <v>165</v>
      </c>
      <c r="D140" s="226" t="s">
        <v>148</v>
      </c>
      <c r="E140" s="227" t="s">
        <v>166</v>
      </c>
      <c r="F140" s="228" t="s">
        <v>167</v>
      </c>
      <c r="G140" s="229" t="s">
        <v>157</v>
      </c>
      <c r="H140" s="230">
        <v>16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41</v>
      </c>
      <c r="O140" s="94"/>
      <c r="P140" s="236">
        <f>O140*H140</f>
        <v>0</v>
      </c>
      <c r="Q140" s="236">
        <v>0.039870000000000003</v>
      </c>
      <c r="R140" s="236">
        <f>Q140*H140</f>
        <v>0.63792000000000004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152</v>
      </c>
      <c r="AT140" s="238" t="s">
        <v>148</v>
      </c>
      <c r="AU140" s="238" t="s">
        <v>153</v>
      </c>
      <c r="AY140" s="14" t="s">
        <v>145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153</v>
      </c>
      <c r="BK140" s="239">
        <f>ROUND(I140*H140,2)</f>
        <v>0</v>
      </c>
      <c r="BL140" s="14" t="s">
        <v>152</v>
      </c>
      <c r="BM140" s="238" t="s">
        <v>168</v>
      </c>
    </row>
    <row r="141" s="2" customFormat="1" ht="33" customHeight="1">
      <c r="A141" s="35"/>
      <c r="B141" s="36"/>
      <c r="C141" s="226" t="s">
        <v>169</v>
      </c>
      <c r="D141" s="226" t="s">
        <v>148</v>
      </c>
      <c r="E141" s="227" t="s">
        <v>170</v>
      </c>
      <c r="F141" s="228" t="s">
        <v>171</v>
      </c>
      <c r="G141" s="229" t="s">
        <v>172</v>
      </c>
      <c r="H141" s="230">
        <v>29.579999999999998</v>
      </c>
      <c r="I141" s="231"/>
      <c r="J141" s="232">
        <f>ROUND(I141*H141,2)</f>
        <v>0</v>
      </c>
      <c r="K141" s="233"/>
      <c r="L141" s="41"/>
      <c r="M141" s="234" t="s">
        <v>1</v>
      </c>
      <c r="N141" s="235" t="s">
        <v>41</v>
      </c>
      <c r="O141" s="94"/>
      <c r="P141" s="236">
        <f>O141*H141</f>
        <v>0</v>
      </c>
      <c r="Q141" s="236">
        <v>0.108124</v>
      </c>
      <c r="R141" s="236">
        <f>Q141*H141</f>
        <v>3.19830792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152</v>
      </c>
      <c r="AT141" s="238" t="s">
        <v>148</v>
      </c>
      <c r="AU141" s="238" t="s">
        <v>153</v>
      </c>
      <c r="AY141" s="14" t="s">
        <v>145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153</v>
      </c>
      <c r="BK141" s="239">
        <f>ROUND(I141*H141,2)</f>
        <v>0</v>
      </c>
      <c r="BL141" s="14" t="s">
        <v>152</v>
      </c>
      <c r="BM141" s="238" t="s">
        <v>173</v>
      </c>
    </row>
    <row r="142" s="2" customFormat="1" ht="24.15" customHeight="1">
      <c r="A142" s="35"/>
      <c r="B142" s="36"/>
      <c r="C142" s="226" t="s">
        <v>174</v>
      </c>
      <c r="D142" s="226" t="s">
        <v>148</v>
      </c>
      <c r="E142" s="227" t="s">
        <v>175</v>
      </c>
      <c r="F142" s="228" t="s">
        <v>176</v>
      </c>
      <c r="G142" s="229" t="s">
        <v>172</v>
      </c>
      <c r="H142" s="230">
        <v>111.20099999999999</v>
      </c>
      <c r="I142" s="231"/>
      <c r="J142" s="232">
        <f>ROUND(I142*H142,2)</f>
        <v>0</v>
      </c>
      <c r="K142" s="233"/>
      <c r="L142" s="41"/>
      <c r="M142" s="234" t="s">
        <v>1</v>
      </c>
      <c r="N142" s="235" t="s">
        <v>41</v>
      </c>
      <c r="O142" s="94"/>
      <c r="P142" s="236">
        <f>O142*H142</f>
        <v>0</v>
      </c>
      <c r="Q142" s="236">
        <v>0.108124</v>
      </c>
      <c r="R142" s="236">
        <f>Q142*H142</f>
        <v>12.023496924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152</v>
      </c>
      <c r="AT142" s="238" t="s">
        <v>148</v>
      </c>
      <c r="AU142" s="238" t="s">
        <v>153</v>
      </c>
      <c r="AY142" s="14" t="s">
        <v>145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153</v>
      </c>
      <c r="BK142" s="239">
        <f>ROUND(I142*H142,2)</f>
        <v>0</v>
      </c>
      <c r="BL142" s="14" t="s">
        <v>152</v>
      </c>
      <c r="BM142" s="238" t="s">
        <v>177</v>
      </c>
    </row>
    <row r="143" s="2" customFormat="1" ht="33" customHeight="1">
      <c r="A143" s="35"/>
      <c r="B143" s="36"/>
      <c r="C143" s="226" t="s">
        <v>178</v>
      </c>
      <c r="D143" s="226" t="s">
        <v>148</v>
      </c>
      <c r="E143" s="227" t="s">
        <v>179</v>
      </c>
      <c r="F143" s="228" t="s">
        <v>180</v>
      </c>
      <c r="G143" s="229" t="s">
        <v>172</v>
      </c>
      <c r="H143" s="230">
        <v>102.307</v>
      </c>
      <c r="I143" s="231"/>
      <c r="J143" s="232">
        <f>ROUND(I143*H143,2)</f>
        <v>0</v>
      </c>
      <c r="K143" s="233"/>
      <c r="L143" s="41"/>
      <c r="M143" s="234" t="s">
        <v>1</v>
      </c>
      <c r="N143" s="235" t="s">
        <v>41</v>
      </c>
      <c r="O143" s="94"/>
      <c r="P143" s="236">
        <f>O143*H143</f>
        <v>0</v>
      </c>
      <c r="Q143" s="236">
        <v>0.074232999999999993</v>
      </c>
      <c r="R143" s="236">
        <f>Q143*H143</f>
        <v>7.5945555309999992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152</v>
      </c>
      <c r="AT143" s="238" t="s">
        <v>148</v>
      </c>
      <c r="AU143" s="238" t="s">
        <v>153</v>
      </c>
      <c r="AY143" s="14" t="s">
        <v>145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153</v>
      </c>
      <c r="BK143" s="239">
        <f>ROUND(I143*H143,2)</f>
        <v>0</v>
      </c>
      <c r="BL143" s="14" t="s">
        <v>152</v>
      </c>
      <c r="BM143" s="238" t="s">
        <v>181</v>
      </c>
    </row>
    <row r="144" s="2" customFormat="1" ht="33" customHeight="1">
      <c r="A144" s="35"/>
      <c r="B144" s="36"/>
      <c r="C144" s="226" t="s">
        <v>182</v>
      </c>
      <c r="D144" s="226" t="s">
        <v>148</v>
      </c>
      <c r="E144" s="227" t="s">
        <v>183</v>
      </c>
      <c r="F144" s="228" t="s">
        <v>184</v>
      </c>
      <c r="G144" s="229" t="s">
        <v>172</v>
      </c>
      <c r="H144" s="230">
        <v>382.738</v>
      </c>
      <c r="I144" s="231"/>
      <c r="J144" s="232">
        <f>ROUND(I144*H144,2)</f>
        <v>0</v>
      </c>
      <c r="K144" s="233"/>
      <c r="L144" s="41"/>
      <c r="M144" s="234" t="s">
        <v>1</v>
      </c>
      <c r="N144" s="235" t="s">
        <v>41</v>
      </c>
      <c r="O144" s="94"/>
      <c r="P144" s="236">
        <f>O144*H144</f>
        <v>0</v>
      </c>
      <c r="Q144" s="236">
        <v>0.093141749999999995</v>
      </c>
      <c r="R144" s="236">
        <f>Q144*H144</f>
        <v>35.648887111499995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152</v>
      </c>
      <c r="AT144" s="238" t="s">
        <v>148</v>
      </c>
      <c r="AU144" s="238" t="s">
        <v>153</v>
      </c>
      <c r="AY144" s="14" t="s">
        <v>145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153</v>
      </c>
      <c r="BK144" s="239">
        <f>ROUND(I144*H144,2)</f>
        <v>0</v>
      </c>
      <c r="BL144" s="14" t="s">
        <v>152</v>
      </c>
      <c r="BM144" s="238" t="s">
        <v>185</v>
      </c>
    </row>
    <row r="145" s="2" customFormat="1" ht="33" customHeight="1">
      <c r="A145" s="35"/>
      <c r="B145" s="36"/>
      <c r="C145" s="226" t="s">
        <v>186</v>
      </c>
      <c r="D145" s="226" t="s">
        <v>148</v>
      </c>
      <c r="E145" s="227" t="s">
        <v>187</v>
      </c>
      <c r="F145" s="228" t="s">
        <v>188</v>
      </c>
      <c r="G145" s="229" t="s">
        <v>172</v>
      </c>
      <c r="H145" s="230">
        <v>45.442</v>
      </c>
      <c r="I145" s="231"/>
      <c r="J145" s="232">
        <f>ROUND(I145*H145,2)</f>
        <v>0</v>
      </c>
      <c r="K145" s="233"/>
      <c r="L145" s="41"/>
      <c r="M145" s="234" t="s">
        <v>1</v>
      </c>
      <c r="N145" s="235" t="s">
        <v>41</v>
      </c>
      <c r="O145" s="94"/>
      <c r="P145" s="236">
        <f>O145*H145</f>
        <v>0</v>
      </c>
      <c r="Q145" s="236">
        <v>0.1112445</v>
      </c>
      <c r="R145" s="236">
        <f>Q145*H145</f>
        <v>5.0551725689999998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152</v>
      </c>
      <c r="AT145" s="238" t="s">
        <v>148</v>
      </c>
      <c r="AU145" s="238" t="s">
        <v>153</v>
      </c>
      <c r="AY145" s="14" t="s">
        <v>145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153</v>
      </c>
      <c r="BK145" s="239">
        <f>ROUND(I145*H145,2)</f>
        <v>0</v>
      </c>
      <c r="BL145" s="14" t="s">
        <v>152</v>
      </c>
      <c r="BM145" s="238" t="s">
        <v>189</v>
      </c>
    </row>
    <row r="146" s="2" customFormat="1" ht="24.15" customHeight="1">
      <c r="A146" s="35"/>
      <c r="B146" s="36"/>
      <c r="C146" s="226" t="s">
        <v>190</v>
      </c>
      <c r="D146" s="226" t="s">
        <v>148</v>
      </c>
      <c r="E146" s="227" t="s">
        <v>191</v>
      </c>
      <c r="F146" s="228" t="s">
        <v>192</v>
      </c>
      <c r="G146" s="229" t="s">
        <v>193</v>
      </c>
      <c r="H146" s="230">
        <v>383.24000000000001</v>
      </c>
      <c r="I146" s="231"/>
      <c r="J146" s="232">
        <f>ROUND(I146*H146,2)</f>
        <v>0</v>
      </c>
      <c r="K146" s="233"/>
      <c r="L146" s="41"/>
      <c r="M146" s="234" t="s">
        <v>1</v>
      </c>
      <c r="N146" s="235" t="s">
        <v>41</v>
      </c>
      <c r="O146" s="94"/>
      <c r="P146" s="236">
        <f>O146*H146</f>
        <v>0</v>
      </c>
      <c r="Q146" s="236">
        <v>0.00051055999999999996</v>
      </c>
      <c r="R146" s="236">
        <f>Q146*H146</f>
        <v>0.19566701439999998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152</v>
      </c>
      <c r="AT146" s="238" t="s">
        <v>148</v>
      </c>
      <c r="AU146" s="238" t="s">
        <v>153</v>
      </c>
      <c r="AY146" s="14" t="s">
        <v>145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153</v>
      </c>
      <c r="BK146" s="239">
        <f>ROUND(I146*H146,2)</f>
        <v>0</v>
      </c>
      <c r="BL146" s="14" t="s">
        <v>152</v>
      </c>
      <c r="BM146" s="238" t="s">
        <v>194</v>
      </c>
    </row>
    <row r="147" s="2" customFormat="1" ht="24.15" customHeight="1">
      <c r="A147" s="35"/>
      <c r="B147" s="36"/>
      <c r="C147" s="226" t="s">
        <v>195</v>
      </c>
      <c r="D147" s="226" t="s">
        <v>148</v>
      </c>
      <c r="E147" s="227" t="s">
        <v>196</v>
      </c>
      <c r="F147" s="228" t="s">
        <v>197</v>
      </c>
      <c r="G147" s="229" t="s">
        <v>193</v>
      </c>
      <c r="H147" s="230">
        <v>40.039999999999999</v>
      </c>
      <c r="I147" s="231"/>
      <c r="J147" s="232">
        <f>ROUND(I147*H147,2)</f>
        <v>0</v>
      </c>
      <c r="K147" s="233"/>
      <c r="L147" s="41"/>
      <c r="M147" s="234" t="s">
        <v>1</v>
      </c>
      <c r="N147" s="235" t="s">
        <v>41</v>
      </c>
      <c r="O147" s="94"/>
      <c r="P147" s="236">
        <f>O147*H147</f>
        <v>0</v>
      </c>
      <c r="Q147" s="236">
        <v>0.00010000000000000001</v>
      </c>
      <c r="R147" s="236">
        <f>Q147*H147</f>
        <v>0.0040039999999999997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152</v>
      </c>
      <c r="AT147" s="238" t="s">
        <v>148</v>
      </c>
      <c r="AU147" s="238" t="s">
        <v>153</v>
      </c>
      <c r="AY147" s="14" t="s">
        <v>145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153</v>
      </c>
      <c r="BK147" s="239">
        <f>ROUND(I147*H147,2)</f>
        <v>0</v>
      </c>
      <c r="BL147" s="14" t="s">
        <v>152</v>
      </c>
      <c r="BM147" s="238" t="s">
        <v>198</v>
      </c>
    </row>
    <row r="148" s="2" customFormat="1" ht="24.15" customHeight="1">
      <c r="A148" s="35"/>
      <c r="B148" s="36"/>
      <c r="C148" s="226" t="s">
        <v>199</v>
      </c>
      <c r="D148" s="226" t="s">
        <v>148</v>
      </c>
      <c r="E148" s="227" t="s">
        <v>200</v>
      </c>
      <c r="F148" s="228" t="s">
        <v>201</v>
      </c>
      <c r="G148" s="229" t="s">
        <v>193</v>
      </c>
      <c r="H148" s="230">
        <v>203.27000000000001</v>
      </c>
      <c r="I148" s="231"/>
      <c r="J148" s="232">
        <f>ROUND(I148*H148,2)</f>
        <v>0</v>
      </c>
      <c r="K148" s="233"/>
      <c r="L148" s="41"/>
      <c r="M148" s="234" t="s">
        <v>1</v>
      </c>
      <c r="N148" s="235" t="s">
        <v>41</v>
      </c>
      <c r="O148" s="94"/>
      <c r="P148" s="236">
        <f>O148*H148</f>
        <v>0</v>
      </c>
      <c r="Q148" s="236">
        <v>0.00014999999999999999</v>
      </c>
      <c r="R148" s="236">
        <f>Q148*H148</f>
        <v>0.0304905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152</v>
      </c>
      <c r="AT148" s="238" t="s">
        <v>148</v>
      </c>
      <c r="AU148" s="238" t="s">
        <v>153</v>
      </c>
      <c r="AY148" s="14" t="s">
        <v>145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153</v>
      </c>
      <c r="BK148" s="239">
        <f>ROUND(I148*H148,2)</f>
        <v>0</v>
      </c>
      <c r="BL148" s="14" t="s">
        <v>152</v>
      </c>
      <c r="BM148" s="238" t="s">
        <v>202</v>
      </c>
    </row>
    <row r="149" s="12" customFormat="1" ht="22.8" customHeight="1">
      <c r="A149" s="12"/>
      <c r="B149" s="210"/>
      <c r="C149" s="211"/>
      <c r="D149" s="212" t="s">
        <v>74</v>
      </c>
      <c r="E149" s="224" t="s">
        <v>169</v>
      </c>
      <c r="F149" s="224" t="s">
        <v>203</v>
      </c>
      <c r="G149" s="211"/>
      <c r="H149" s="211"/>
      <c r="I149" s="214"/>
      <c r="J149" s="225">
        <f>BK149</f>
        <v>0</v>
      </c>
      <c r="K149" s="211"/>
      <c r="L149" s="216"/>
      <c r="M149" s="217"/>
      <c r="N149" s="218"/>
      <c r="O149" s="218"/>
      <c r="P149" s="219">
        <f>SUM(P150:P164)</f>
        <v>0</v>
      </c>
      <c r="Q149" s="218"/>
      <c r="R149" s="219">
        <f>SUM(R150:R164)</f>
        <v>223.41170741043999</v>
      </c>
      <c r="S149" s="218"/>
      <c r="T149" s="220">
        <f>SUM(T150:T164)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1" t="s">
        <v>83</v>
      </c>
      <c r="AT149" s="222" t="s">
        <v>74</v>
      </c>
      <c r="AU149" s="222" t="s">
        <v>83</v>
      </c>
      <c r="AY149" s="221" t="s">
        <v>145</v>
      </c>
      <c r="BK149" s="223">
        <f>SUM(BK150:BK164)</f>
        <v>0</v>
      </c>
    </row>
    <row r="150" s="2" customFormat="1" ht="24.15" customHeight="1">
      <c r="A150" s="35"/>
      <c r="B150" s="36"/>
      <c r="C150" s="226" t="s">
        <v>204</v>
      </c>
      <c r="D150" s="226" t="s">
        <v>148</v>
      </c>
      <c r="E150" s="227" t="s">
        <v>205</v>
      </c>
      <c r="F150" s="228" t="s">
        <v>206</v>
      </c>
      <c r="G150" s="229" t="s">
        <v>172</v>
      </c>
      <c r="H150" s="230">
        <v>374.87900000000002</v>
      </c>
      <c r="I150" s="231"/>
      <c r="J150" s="232">
        <f>ROUND(I150*H150,2)</f>
        <v>0</v>
      </c>
      <c r="K150" s="233"/>
      <c r="L150" s="41"/>
      <c r="M150" s="234" t="s">
        <v>1</v>
      </c>
      <c r="N150" s="235" t="s">
        <v>41</v>
      </c>
      <c r="O150" s="94"/>
      <c r="P150" s="236">
        <f>O150*H150</f>
        <v>0</v>
      </c>
      <c r="Q150" s="236">
        <v>0.00019136000000000001</v>
      </c>
      <c r="R150" s="236">
        <f>Q150*H150</f>
        <v>0.071736845440000002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152</v>
      </c>
      <c r="AT150" s="238" t="s">
        <v>148</v>
      </c>
      <c r="AU150" s="238" t="s">
        <v>153</v>
      </c>
      <c r="AY150" s="14" t="s">
        <v>145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153</v>
      </c>
      <c r="BK150" s="239">
        <f>ROUND(I150*H150,2)</f>
        <v>0</v>
      </c>
      <c r="BL150" s="14" t="s">
        <v>152</v>
      </c>
      <c r="BM150" s="238" t="s">
        <v>207</v>
      </c>
    </row>
    <row r="151" s="2" customFormat="1" ht="16.5" customHeight="1">
      <c r="A151" s="35"/>
      <c r="B151" s="36"/>
      <c r="C151" s="226" t="s">
        <v>208</v>
      </c>
      <c r="D151" s="226" t="s">
        <v>148</v>
      </c>
      <c r="E151" s="227" t="s">
        <v>209</v>
      </c>
      <c r="F151" s="228" t="s">
        <v>210</v>
      </c>
      <c r="G151" s="229" t="s">
        <v>172</v>
      </c>
      <c r="H151" s="230">
        <v>1386.46</v>
      </c>
      <c r="I151" s="231"/>
      <c r="J151" s="232">
        <f>ROUND(I151*H151,2)</f>
        <v>0</v>
      </c>
      <c r="K151" s="233"/>
      <c r="L151" s="41"/>
      <c r="M151" s="234" t="s">
        <v>1</v>
      </c>
      <c r="N151" s="235" t="s">
        <v>41</v>
      </c>
      <c r="O151" s="94"/>
      <c r="P151" s="236">
        <f>O151*H151</f>
        <v>0</v>
      </c>
      <c r="Q151" s="236">
        <v>0.00098999999999999999</v>
      </c>
      <c r="R151" s="236">
        <f>Q151*H151</f>
        <v>1.3725954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152</v>
      </c>
      <c r="AT151" s="238" t="s">
        <v>148</v>
      </c>
      <c r="AU151" s="238" t="s">
        <v>153</v>
      </c>
      <c r="AY151" s="14" t="s">
        <v>145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153</v>
      </c>
      <c r="BK151" s="239">
        <f>ROUND(I151*H151,2)</f>
        <v>0</v>
      </c>
      <c r="BL151" s="14" t="s">
        <v>152</v>
      </c>
      <c r="BM151" s="238" t="s">
        <v>211</v>
      </c>
    </row>
    <row r="152" s="2" customFormat="1" ht="37.8" customHeight="1">
      <c r="A152" s="35"/>
      <c r="B152" s="36"/>
      <c r="C152" s="226" t="s">
        <v>212</v>
      </c>
      <c r="D152" s="226" t="s">
        <v>148</v>
      </c>
      <c r="E152" s="227" t="s">
        <v>213</v>
      </c>
      <c r="F152" s="228" t="s">
        <v>214</v>
      </c>
      <c r="G152" s="229" t="s">
        <v>172</v>
      </c>
      <c r="H152" s="230">
        <v>1090.134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41</v>
      </c>
      <c r="O152" s="94"/>
      <c r="P152" s="236">
        <f>O152*H152</f>
        <v>0</v>
      </c>
      <c r="Q152" s="236">
        <v>0.00014999999999999999</v>
      </c>
      <c r="R152" s="236">
        <f>Q152*H152</f>
        <v>0.1635201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152</v>
      </c>
      <c r="AT152" s="238" t="s">
        <v>148</v>
      </c>
      <c r="AU152" s="238" t="s">
        <v>153</v>
      </c>
      <c r="AY152" s="14" t="s">
        <v>145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153</v>
      </c>
      <c r="BK152" s="239">
        <f>ROUND(I152*H152,2)</f>
        <v>0</v>
      </c>
      <c r="BL152" s="14" t="s">
        <v>152</v>
      </c>
      <c r="BM152" s="238" t="s">
        <v>215</v>
      </c>
    </row>
    <row r="153" s="2" customFormat="1" ht="24.15" customHeight="1">
      <c r="A153" s="35"/>
      <c r="B153" s="36"/>
      <c r="C153" s="226" t="s">
        <v>216</v>
      </c>
      <c r="D153" s="226" t="s">
        <v>148</v>
      </c>
      <c r="E153" s="227" t="s">
        <v>217</v>
      </c>
      <c r="F153" s="228" t="s">
        <v>218</v>
      </c>
      <c r="G153" s="229" t="s">
        <v>172</v>
      </c>
      <c r="H153" s="230">
        <v>3271.502</v>
      </c>
      <c r="I153" s="231"/>
      <c r="J153" s="232">
        <f>ROUND(I153*H153,2)</f>
        <v>0</v>
      </c>
      <c r="K153" s="233"/>
      <c r="L153" s="41"/>
      <c r="M153" s="234" t="s">
        <v>1</v>
      </c>
      <c r="N153" s="235" t="s">
        <v>41</v>
      </c>
      <c r="O153" s="94"/>
      <c r="P153" s="236">
        <f>O153*H153</f>
        <v>0</v>
      </c>
      <c r="Q153" s="236">
        <v>0.0049350000000000002</v>
      </c>
      <c r="R153" s="236">
        <f>Q153*H153</f>
        <v>16.144862370000002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152</v>
      </c>
      <c r="AT153" s="238" t="s">
        <v>148</v>
      </c>
      <c r="AU153" s="238" t="s">
        <v>153</v>
      </c>
      <c r="AY153" s="14" t="s">
        <v>145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153</v>
      </c>
      <c r="BK153" s="239">
        <f>ROUND(I153*H153,2)</f>
        <v>0</v>
      </c>
      <c r="BL153" s="14" t="s">
        <v>152</v>
      </c>
      <c r="BM153" s="238" t="s">
        <v>219</v>
      </c>
    </row>
    <row r="154" s="2" customFormat="1" ht="24.15" customHeight="1">
      <c r="A154" s="35"/>
      <c r="B154" s="36"/>
      <c r="C154" s="226" t="s">
        <v>220</v>
      </c>
      <c r="D154" s="226" t="s">
        <v>148</v>
      </c>
      <c r="E154" s="227" t="s">
        <v>221</v>
      </c>
      <c r="F154" s="228" t="s">
        <v>222</v>
      </c>
      <c r="G154" s="229" t="s">
        <v>172</v>
      </c>
      <c r="H154" s="230">
        <v>3271.502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41</v>
      </c>
      <c r="O154" s="94"/>
      <c r="P154" s="236">
        <f>O154*H154</f>
        <v>0</v>
      </c>
      <c r="Q154" s="236">
        <v>0.0315</v>
      </c>
      <c r="R154" s="236">
        <f>Q154*H154</f>
        <v>103.052313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152</v>
      </c>
      <c r="AT154" s="238" t="s">
        <v>148</v>
      </c>
      <c r="AU154" s="238" t="s">
        <v>153</v>
      </c>
      <c r="AY154" s="14" t="s">
        <v>145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153</v>
      </c>
      <c r="BK154" s="239">
        <f>ROUND(I154*H154,2)</f>
        <v>0</v>
      </c>
      <c r="BL154" s="14" t="s">
        <v>152</v>
      </c>
      <c r="BM154" s="238" t="s">
        <v>223</v>
      </c>
    </row>
    <row r="155" s="2" customFormat="1" ht="16.5" customHeight="1">
      <c r="A155" s="35"/>
      <c r="B155" s="36"/>
      <c r="C155" s="226" t="s">
        <v>224</v>
      </c>
      <c r="D155" s="226" t="s">
        <v>148</v>
      </c>
      <c r="E155" s="227" t="s">
        <v>225</v>
      </c>
      <c r="F155" s="228" t="s">
        <v>226</v>
      </c>
      <c r="G155" s="229" t="s">
        <v>172</v>
      </c>
      <c r="H155" s="230">
        <v>10.308999999999999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41</v>
      </c>
      <c r="O155" s="94"/>
      <c r="P155" s="236">
        <f>O155*H155</f>
        <v>0</v>
      </c>
      <c r="Q155" s="236">
        <v>0.00094499999999999998</v>
      </c>
      <c r="R155" s="236">
        <f>Q155*H155</f>
        <v>0.0097420049999999998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152</v>
      </c>
      <c r="AT155" s="238" t="s">
        <v>148</v>
      </c>
      <c r="AU155" s="238" t="s">
        <v>153</v>
      </c>
      <c r="AY155" s="14" t="s">
        <v>145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153</v>
      </c>
      <c r="BK155" s="239">
        <f>ROUND(I155*H155,2)</f>
        <v>0</v>
      </c>
      <c r="BL155" s="14" t="s">
        <v>152</v>
      </c>
      <c r="BM155" s="238" t="s">
        <v>227</v>
      </c>
    </row>
    <row r="156" s="2" customFormat="1" ht="21.75" customHeight="1">
      <c r="A156" s="35"/>
      <c r="B156" s="36"/>
      <c r="C156" s="226" t="s">
        <v>7</v>
      </c>
      <c r="D156" s="226" t="s">
        <v>148</v>
      </c>
      <c r="E156" s="227" t="s">
        <v>228</v>
      </c>
      <c r="F156" s="228" t="s">
        <v>229</v>
      </c>
      <c r="G156" s="229" t="s">
        <v>172</v>
      </c>
      <c r="H156" s="230">
        <v>3882.529</v>
      </c>
      <c r="I156" s="231"/>
      <c r="J156" s="232">
        <f>ROUND(I156*H156,2)</f>
        <v>0</v>
      </c>
      <c r="K156" s="233"/>
      <c r="L156" s="41"/>
      <c r="M156" s="234" t="s">
        <v>1</v>
      </c>
      <c r="N156" s="235" t="s">
        <v>41</v>
      </c>
      <c r="O156" s="94"/>
      <c r="P156" s="236">
        <f>O156*H156</f>
        <v>0</v>
      </c>
      <c r="Q156" s="236">
        <v>0.0020999999999999999</v>
      </c>
      <c r="R156" s="236">
        <f>Q156*H156</f>
        <v>8.1533108999999993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152</v>
      </c>
      <c r="AT156" s="238" t="s">
        <v>148</v>
      </c>
      <c r="AU156" s="238" t="s">
        <v>153</v>
      </c>
      <c r="AY156" s="14" t="s">
        <v>145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153</v>
      </c>
      <c r="BK156" s="239">
        <f>ROUND(I156*H156,2)</f>
        <v>0</v>
      </c>
      <c r="BL156" s="14" t="s">
        <v>152</v>
      </c>
      <c r="BM156" s="238" t="s">
        <v>230</v>
      </c>
    </row>
    <row r="157" s="2" customFormat="1" ht="24.15" customHeight="1">
      <c r="A157" s="35"/>
      <c r="B157" s="36"/>
      <c r="C157" s="226" t="s">
        <v>231</v>
      </c>
      <c r="D157" s="226" t="s">
        <v>148</v>
      </c>
      <c r="E157" s="227" t="s">
        <v>232</v>
      </c>
      <c r="F157" s="228" t="s">
        <v>233</v>
      </c>
      <c r="G157" s="229" t="s">
        <v>172</v>
      </c>
      <c r="H157" s="230">
        <v>1090.134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41</v>
      </c>
      <c r="O157" s="94"/>
      <c r="P157" s="236">
        <f>O157*H157</f>
        <v>0</v>
      </c>
      <c r="Q157" s="236">
        <v>0.0051500000000000001</v>
      </c>
      <c r="R157" s="236">
        <f>Q157*H157</f>
        <v>5.6141901000000001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152</v>
      </c>
      <c r="AT157" s="238" t="s">
        <v>148</v>
      </c>
      <c r="AU157" s="238" t="s">
        <v>153</v>
      </c>
      <c r="AY157" s="14" t="s">
        <v>145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153</v>
      </c>
      <c r="BK157" s="239">
        <f>ROUND(I157*H157,2)</f>
        <v>0</v>
      </c>
      <c r="BL157" s="14" t="s">
        <v>152</v>
      </c>
      <c r="BM157" s="238" t="s">
        <v>234</v>
      </c>
    </row>
    <row r="158" s="2" customFormat="1" ht="24.15" customHeight="1">
      <c r="A158" s="35"/>
      <c r="B158" s="36"/>
      <c r="C158" s="226" t="s">
        <v>235</v>
      </c>
      <c r="D158" s="226" t="s">
        <v>148</v>
      </c>
      <c r="E158" s="227" t="s">
        <v>236</v>
      </c>
      <c r="F158" s="228" t="s">
        <v>237</v>
      </c>
      <c r="G158" s="229" t="s">
        <v>172</v>
      </c>
      <c r="H158" s="230">
        <v>1940.5029999999999</v>
      </c>
      <c r="I158" s="231"/>
      <c r="J158" s="232">
        <f>ROUND(I158*H158,2)</f>
        <v>0</v>
      </c>
      <c r="K158" s="233"/>
      <c r="L158" s="41"/>
      <c r="M158" s="234" t="s">
        <v>1</v>
      </c>
      <c r="N158" s="235" t="s">
        <v>41</v>
      </c>
      <c r="O158" s="94"/>
      <c r="P158" s="236">
        <f>O158*H158</f>
        <v>0</v>
      </c>
      <c r="Q158" s="236">
        <v>0.034680000000000002</v>
      </c>
      <c r="R158" s="236">
        <f>Q158*H158</f>
        <v>67.296644040000004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152</v>
      </c>
      <c r="AT158" s="238" t="s">
        <v>148</v>
      </c>
      <c r="AU158" s="238" t="s">
        <v>153</v>
      </c>
      <c r="AY158" s="14" t="s">
        <v>145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153</v>
      </c>
      <c r="BK158" s="239">
        <f>ROUND(I158*H158,2)</f>
        <v>0</v>
      </c>
      <c r="BL158" s="14" t="s">
        <v>152</v>
      </c>
      <c r="BM158" s="238" t="s">
        <v>238</v>
      </c>
    </row>
    <row r="159" s="2" customFormat="1" ht="24.15" customHeight="1">
      <c r="A159" s="35"/>
      <c r="B159" s="36"/>
      <c r="C159" s="226" t="s">
        <v>239</v>
      </c>
      <c r="D159" s="226" t="s">
        <v>148</v>
      </c>
      <c r="E159" s="227" t="s">
        <v>240</v>
      </c>
      <c r="F159" s="228" t="s">
        <v>241</v>
      </c>
      <c r="G159" s="229" t="s">
        <v>157</v>
      </c>
      <c r="H159" s="230">
        <v>8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41</v>
      </c>
      <c r="O159" s="94"/>
      <c r="P159" s="236">
        <f>O159*H159</f>
        <v>0</v>
      </c>
      <c r="Q159" s="236">
        <v>0.039640000000000002</v>
      </c>
      <c r="R159" s="236">
        <f>Q159*H159</f>
        <v>0.31712000000000001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152</v>
      </c>
      <c r="AT159" s="238" t="s">
        <v>148</v>
      </c>
      <c r="AU159" s="238" t="s">
        <v>153</v>
      </c>
      <c r="AY159" s="14" t="s">
        <v>145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153</v>
      </c>
      <c r="BK159" s="239">
        <f>ROUND(I159*H159,2)</f>
        <v>0</v>
      </c>
      <c r="BL159" s="14" t="s">
        <v>152</v>
      </c>
      <c r="BM159" s="238" t="s">
        <v>242</v>
      </c>
    </row>
    <row r="160" s="2" customFormat="1" ht="16.5" customHeight="1">
      <c r="A160" s="35"/>
      <c r="B160" s="36"/>
      <c r="C160" s="240" t="s">
        <v>243</v>
      </c>
      <c r="D160" s="240" t="s">
        <v>244</v>
      </c>
      <c r="E160" s="241" t="s">
        <v>245</v>
      </c>
      <c r="F160" s="242" t="s">
        <v>246</v>
      </c>
      <c r="G160" s="243" t="s">
        <v>157</v>
      </c>
      <c r="H160" s="244">
        <v>8</v>
      </c>
      <c r="I160" s="245"/>
      <c r="J160" s="246">
        <f>ROUND(I160*H160,2)</f>
        <v>0</v>
      </c>
      <c r="K160" s="247"/>
      <c r="L160" s="248"/>
      <c r="M160" s="249" t="s">
        <v>1</v>
      </c>
      <c r="N160" s="250" t="s">
        <v>41</v>
      </c>
      <c r="O160" s="94"/>
      <c r="P160" s="236">
        <f>O160*H160</f>
        <v>0</v>
      </c>
      <c r="Q160" s="236">
        <v>0.010999999999999999</v>
      </c>
      <c r="R160" s="236">
        <f>Q160*H160</f>
        <v>0.087999999999999995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178</v>
      </c>
      <c r="AT160" s="238" t="s">
        <v>244</v>
      </c>
      <c r="AU160" s="238" t="s">
        <v>153</v>
      </c>
      <c r="AY160" s="14" t="s">
        <v>145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153</v>
      </c>
      <c r="BK160" s="239">
        <f>ROUND(I160*H160,2)</f>
        <v>0</v>
      </c>
      <c r="BL160" s="14" t="s">
        <v>152</v>
      </c>
      <c r="BM160" s="238" t="s">
        <v>247</v>
      </c>
    </row>
    <row r="161" s="2" customFormat="1" ht="24.15" customHeight="1">
      <c r="A161" s="35"/>
      <c r="B161" s="36"/>
      <c r="C161" s="226" t="s">
        <v>248</v>
      </c>
      <c r="D161" s="226" t="s">
        <v>148</v>
      </c>
      <c r="E161" s="227" t="s">
        <v>249</v>
      </c>
      <c r="F161" s="228" t="s">
        <v>250</v>
      </c>
      <c r="G161" s="229" t="s">
        <v>157</v>
      </c>
      <c r="H161" s="230">
        <v>47</v>
      </c>
      <c r="I161" s="231"/>
      <c r="J161" s="232">
        <f>ROUND(I161*H161,2)</f>
        <v>0</v>
      </c>
      <c r="K161" s="233"/>
      <c r="L161" s="41"/>
      <c r="M161" s="234" t="s">
        <v>1</v>
      </c>
      <c r="N161" s="235" t="s">
        <v>41</v>
      </c>
      <c r="O161" s="94"/>
      <c r="P161" s="236">
        <f>O161*H161</f>
        <v>0</v>
      </c>
      <c r="Q161" s="236">
        <v>0.43752495000000002</v>
      </c>
      <c r="R161" s="236">
        <f>Q161*H161</f>
        <v>20.563672650000001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152</v>
      </c>
      <c r="AT161" s="238" t="s">
        <v>148</v>
      </c>
      <c r="AU161" s="238" t="s">
        <v>153</v>
      </c>
      <c r="AY161" s="14" t="s">
        <v>145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153</v>
      </c>
      <c r="BK161" s="239">
        <f>ROUND(I161*H161,2)</f>
        <v>0</v>
      </c>
      <c r="BL161" s="14" t="s">
        <v>152</v>
      </c>
      <c r="BM161" s="238" t="s">
        <v>251</v>
      </c>
    </row>
    <row r="162" s="2" customFormat="1" ht="24.15" customHeight="1">
      <c r="A162" s="35"/>
      <c r="B162" s="36"/>
      <c r="C162" s="240" t="s">
        <v>252</v>
      </c>
      <c r="D162" s="240" t="s">
        <v>244</v>
      </c>
      <c r="E162" s="241" t="s">
        <v>253</v>
      </c>
      <c r="F162" s="242" t="s">
        <v>254</v>
      </c>
      <c r="G162" s="243" t="s">
        <v>157</v>
      </c>
      <c r="H162" s="244">
        <v>1</v>
      </c>
      <c r="I162" s="245"/>
      <c r="J162" s="246">
        <f>ROUND(I162*H162,2)</f>
        <v>0</v>
      </c>
      <c r="K162" s="247"/>
      <c r="L162" s="248"/>
      <c r="M162" s="249" t="s">
        <v>1</v>
      </c>
      <c r="N162" s="250" t="s">
        <v>41</v>
      </c>
      <c r="O162" s="94"/>
      <c r="P162" s="236">
        <f>O162*H162</f>
        <v>0</v>
      </c>
      <c r="Q162" s="236">
        <v>0.012</v>
      </c>
      <c r="R162" s="236">
        <f>Q162*H162</f>
        <v>0.012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178</v>
      </c>
      <c r="AT162" s="238" t="s">
        <v>244</v>
      </c>
      <c r="AU162" s="238" t="s">
        <v>153</v>
      </c>
      <c r="AY162" s="14" t="s">
        <v>145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153</v>
      </c>
      <c r="BK162" s="239">
        <f>ROUND(I162*H162,2)</f>
        <v>0</v>
      </c>
      <c r="BL162" s="14" t="s">
        <v>152</v>
      </c>
      <c r="BM162" s="238" t="s">
        <v>255</v>
      </c>
    </row>
    <row r="163" s="2" customFormat="1" ht="24.15" customHeight="1">
      <c r="A163" s="35"/>
      <c r="B163" s="36"/>
      <c r="C163" s="240" t="s">
        <v>256</v>
      </c>
      <c r="D163" s="240" t="s">
        <v>244</v>
      </c>
      <c r="E163" s="241" t="s">
        <v>257</v>
      </c>
      <c r="F163" s="242" t="s">
        <v>258</v>
      </c>
      <c r="G163" s="243" t="s">
        <v>157</v>
      </c>
      <c r="H163" s="244">
        <v>43</v>
      </c>
      <c r="I163" s="245"/>
      <c r="J163" s="246">
        <f>ROUND(I163*H163,2)</f>
        <v>0</v>
      </c>
      <c r="K163" s="247"/>
      <c r="L163" s="248"/>
      <c r="M163" s="249" t="s">
        <v>1</v>
      </c>
      <c r="N163" s="250" t="s">
        <v>41</v>
      </c>
      <c r="O163" s="94"/>
      <c r="P163" s="236">
        <f>O163*H163</f>
        <v>0</v>
      </c>
      <c r="Q163" s="236">
        <v>0.012</v>
      </c>
      <c r="R163" s="236">
        <f>Q163*H163</f>
        <v>0.51600000000000001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178</v>
      </c>
      <c r="AT163" s="238" t="s">
        <v>244</v>
      </c>
      <c r="AU163" s="238" t="s">
        <v>153</v>
      </c>
      <c r="AY163" s="14" t="s">
        <v>145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153</v>
      </c>
      <c r="BK163" s="239">
        <f>ROUND(I163*H163,2)</f>
        <v>0</v>
      </c>
      <c r="BL163" s="14" t="s">
        <v>152</v>
      </c>
      <c r="BM163" s="238" t="s">
        <v>259</v>
      </c>
    </row>
    <row r="164" s="2" customFormat="1" ht="24.15" customHeight="1">
      <c r="A164" s="35"/>
      <c r="B164" s="36"/>
      <c r="C164" s="240" t="s">
        <v>260</v>
      </c>
      <c r="D164" s="240" t="s">
        <v>244</v>
      </c>
      <c r="E164" s="241" t="s">
        <v>261</v>
      </c>
      <c r="F164" s="242" t="s">
        <v>262</v>
      </c>
      <c r="G164" s="243" t="s">
        <v>157</v>
      </c>
      <c r="H164" s="244">
        <v>3</v>
      </c>
      <c r="I164" s="245"/>
      <c r="J164" s="246">
        <f>ROUND(I164*H164,2)</f>
        <v>0</v>
      </c>
      <c r="K164" s="247"/>
      <c r="L164" s="248"/>
      <c r="M164" s="249" t="s">
        <v>1</v>
      </c>
      <c r="N164" s="250" t="s">
        <v>41</v>
      </c>
      <c r="O164" s="94"/>
      <c r="P164" s="236">
        <f>O164*H164</f>
        <v>0</v>
      </c>
      <c r="Q164" s="236">
        <v>0.012</v>
      </c>
      <c r="R164" s="236">
        <f>Q164*H164</f>
        <v>0.036000000000000004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178</v>
      </c>
      <c r="AT164" s="238" t="s">
        <v>244</v>
      </c>
      <c r="AU164" s="238" t="s">
        <v>153</v>
      </c>
      <c r="AY164" s="14" t="s">
        <v>145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153</v>
      </c>
      <c r="BK164" s="239">
        <f>ROUND(I164*H164,2)</f>
        <v>0</v>
      </c>
      <c r="BL164" s="14" t="s">
        <v>152</v>
      </c>
      <c r="BM164" s="238" t="s">
        <v>263</v>
      </c>
    </row>
    <row r="165" s="12" customFormat="1" ht="22.8" customHeight="1">
      <c r="A165" s="12"/>
      <c r="B165" s="210"/>
      <c r="C165" s="211"/>
      <c r="D165" s="212" t="s">
        <v>74</v>
      </c>
      <c r="E165" s="224" t="s">
        <v>182</v>
      </c>
      <c r="F165" s="224" t="s">
        <v>264</v>
      </c>
      <c r="G165" s="211"/>
      <c r="H165" s="211"/>
      <c r="I165" s="214"/>
      <c r="J165" s="225">
        <f>BK165</f>
        <v>0</v>
      </c>
      <c r="K165" s="211"/>
      <c r="L165" s="216"/>
      <c r="M165" s="217"/>
      <c r="N165" s="218"/>
      <c r="O165" s="218"/>
      <c r="P165" s="219">
        <f>SUM(P166:P192)</f>
        <v>0</v>
      </c>
      <c r="Q165" s="218"/>
      <c r="R165" s="219">
        <f>SUM(R166:R192)</f>
        <v>3.3637208288</v>
      </c>
      <c r="S165" s="218"/>
      <c r="T165" s="220">
        <f>SUM(T166:T192)</f>
        <v>401.53873799999997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21" t="s">
        <v>83</v>
      </c>
      <c r="AT165" s="222" t="s">
        <v>74</v>
      </c>
      <c r="AU165" s="222" t="s">
        <v>83</v>
      </c>
      <c r="AY165" s="221" t="s">
        <v>145</v>
      </c>
      <c r="BK165" s="223">
        <f>SUM(BK166:BK192)</f>
        <v>0</v>
      </c>
    </row>
    <row r="166" s="2" customFormat="1" ht="24.15" customHeight="1">
      <c r="A166" s="35"/>
      <c r="B166" s="36"/>
      <c r="C166" s="226" t="s">
        <v>265</v>
      </c>
      <c r="D166" s="226" t="s">
        <v>148</v>
      </c>
      <c r="E166" s="227" t="s">
        <v>266</v>
      </c>
      <c r="F166" s="228" t="s">
        <v>267</v>
      </c>
      <c r="G166" s="229" t="s">
        <v>172</v>
      </c>
      <c r="H166" s="230">
        <v>1856.22</v>
      </c>
      <c r="I166" s="231"/>
      <c r="J166" s="232">
        <f>ROUND(I166*H166,2)</f>
        <v>0</v>
      </c>
      <c r="K166" s="233"/>
      <c r="L166" s="41"/>
      <c r="M166" s="234" t="s">
        <v>1</v>
      </c>
      <c r="N166" s="235" t="s">
        <v>41</v>
      </c>
      <c r="O166" s="94"/>
      <c r="P166" s="236">
        <f>O166*H166</f>
        <v>0</v>
      </c>
      <c r="Q166" s="236">
        <v>0.00152864</v>
      </c>
      <c r="R166" s="236">
        <f>Q166*H166</f>
        <v>2.8374921407999998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152</v>
      </c>
      <c r="AT166" s="238" t="s">
        <v>148</v>
      </c>
      <c r="AU166" s="238" t="s">
        <v>153</v>
      </c>
      <c r="AY166" s="14" t="s">
        <v>145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153</v>
      </c>
      <c r="BK166" s="239">
        <f>ROUND(I166*H166,2)</f>
        <v>0</v>
      </c>
      <c r="BL166" s="14" t="s">
        <v>152</v>
      </c>
      <c r="BM166" s="238" t="s">
        <v>268</v>
      </c>
    </row>
    <row r="167" s="2" customFormat="1" ht="24.15" customHeight="1">
      <c r="A167" s="35"/>
      <c r="B167" s="36"/>
      <c r="C167" s="226" t="s">
        <v>269</v>
      </c>
      <c r="D167" s="226" t="s">
        <v>148</v>
      </c>
      <c r="E167" s="227" t="s">
        <v>270</v>
      </c>
      <c r="F167" s="228" t="s">
        <v>271</v>
      </c>
      <c r="G167" s="229" t="s">
        <v>172</v>
      </c>
      <c r="H167" s="230">
        <v>35.200000000000003</v>
      </c>
      <c r="I167" s="231"/>
      <c r="J167" s="232">
        <f>ROUND(I167*H167,2)</f>
        <v>0</v>
      </c>
      <c r="K167" s="233"/>
      <c r="L167" s="41"/>
      <c r="M167" s="234" t="s">
        <v>1</v>
      </c>
      <c r="N167" s="235" t="s">
        <v>41</v>
      </c>
      <c r="O167" s="94"/>
      <c r="P167" s="236">
        <f>O167*H167</f>
        <v>0</v>
      </c>
      <c r="Q167" s="236">
        <v>0.0061813399999999996</v>
      </c>
      <c r="R167" s="236">
        <f>Q167*H167</f>
        <v>0.21758316799999999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152</v>
      </c>
      <c r="AT167" s="238" t="s">
        <v>148</v>
      </c>
      <c r="AU167" s="238" t="s">
        <v>153</v>
      </c>
      <c r="AY167" s="14" t="s">
        <v>145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153</v>
      </c>
      <c r="BK167" s="239">
        <f>ROUND(I167*H167,2)</f>
        <v>0</v>
      </c>
      <c r="BL167" s="14" t="s">
        <v>152</v>
      </c>
      <c r="BM167" s="238" t="s">
        <v>272</v>
      </c>
    </row>
    <row r="168" s="2" customFormat="1" ht="24.15" customHeight="1">
      <c r="A168" s="35"/>
      <c r="B168" s="36"/>
      <c r="C168" s="226" t="s">
        <v>273</v>
      </c>
      <c r="D168" s="226" t="s">
        <v>148</v>
      </c>
      <c r="E168" s="227" t="s">
        <v>274</v>
      </c>
      <c r="F168" s="228" t="s">
        <v>275</v>
      </c>
      <c r="G168" s="229" t="s">
        <v>172</v>
      </c>
      <c r="H168" s="230">
        <v>46.799999999999997</v>
      </c>
      <c r="I168" s="231"/>
      <c r="J168" s="232">
        <f>ROUND(I168*H168,2)</f>
        <v>0</v>
      </c>
      <c r="K168" s="233"/>
      <c r="L168" s="41"/>
      <c r="M168" s="234" t="s">
        <v>1</v>
      </c>
      <c r="N168" s="235" t="s">
        <v>41</v>
      </c>
      <c r="O168" s="94"/>
      <c r="P168" s="236">
        <f>O168*H168</f>
        <v>0</v>
      </c>
      <c r="Q168" s="236">
        <v>0.0033809500000000002</v>
      </c>
      <c r="R168" s="236">
        <f>Q168*H168</f>
        <v>0.15822845999999999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152</v>
      </c>
      <c r="AT168" s="238" t="s">
        <v>148</v>
      </c>
      <c r="AU168" s="238" t="s">
        <v>153</v>
      </c>
      <c r="AY168" s="14" t="s">
        <v>145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153</v>
      </c>
      <c r="BK168" s="239">
        <f>ROUND(I168*H168,2)</f>
        <v>0</v>
      </c>
      <c r="BL168" s="14" t="s">
        <v>152</v>
      </c>
      <c r="BM168" s="238" t="s">
        <v>276</v>
      </c>
    </row>
    <row r="169" s="2" customFormat="1" ht="16.5" customHeight="1">
      <c r="A169" s="35"/>
      <c r="B169" s="36"/>
      <c r="C169" s="226" t="s">
        <v>277</v>
      </c>
      <c r="D169" s="226" t="s">
        <v>148</v>
      </c>
      <c r="E169" s="227" t="s">
        <v>278</v>
      </c>
      <c r="F169" s="228" t="s">
        <v>279</v>
      </c>
      <c r="G169" s="229" t="s">
        <v>172</v>
      </c>
      <c r="H169" s="230">
        <v>1987.3030000000001</v>
      </c>
      <c r="I169" s="231"/>
      <c r="J169" s="232">
        <f>ROUND(I169*H169,2)</f>
        <v>0</v>
      </c>
      <c r="K169" s="233"/>
      <c r="L169" s="41"/>
      <c r="M169" s="234" t="s">
        <v>1</v>
      </c>
      <c r="N169" s="235" t="s">
        <v>41</v>
      </c>
      <c r="O169" s="94"/>
      <c r="P169" s="236">
        <f>O169*H169</f>
        <v>0</v>
      </c>
      <c r="Q169" s="236">
        <v>5.0000000000000002E-05</v>
      </c>
      <c r="R169" s="236">
        <f>Q169*H169</f>
        <v>0.099365150000000013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152</v>
      </c>
      <c r="AT169" s="238" t="s">
        <v>148</v>
      </c>
      <c r="AU169" s="238" t="s">
        <v>153</v>
      </c>
      <c r="AY169" s="14" t="s">
        <v>145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153</v>
      </c>
      <c r="BK169" s="239">
        <f>ROUND(I169*H169,2)</f>
        <v>0</v>
      </c>
      <c r="BL169" s="14" t="s">
        <v>152</v>
      </c>
      <c r="BM169" s="238" t="s">
        <v>280</v>
      </c>
    </row>
    <row r="170" s="2" customFormat="1" ht="37.8" customHeight="1">
      <c r="A170" s="35"/>
      <c r="B170" s="36"/>
      <c r="C170" s="226" t="s">
        <v>281</v>
      </c>
      <c r="D170" s="226" t="s">
        <v>148</v>
      </c>
      <c r="E170" s="227" t="s">
        <v>282</v>
      </c>
      <c r="F170" s="228" t="s">
        <v>283</v>
      </c>
      <c r="G170" s="229" t="s">
        <v>172</v>
      </c>
      <c r="H170" s="230">
        <v>533.77599999999995</v>
      </c>
      <c r="I170" s="231"/>
      <c r="J170" s="232">
        <f>ROUND(I170*H170,2)</f>
        <v>0</v>
      </c>
      <c r="K170" s="233"/>
      <c r="L170" s="41"/>
      <c r="M170" s="234" t="s">
        <v>1</v>
      </c>
      <c r="N170" s="235" t="s">
        <v>41</v>
      </c>
      <c r="O170" s="94"/>
      <c r="P170" s="236">
        <f>O170*H170</f>
        <v>0</v>
      </c>
      <c r="Q170" s="236">
        <v>0</v>
      </c>
      <c r="R170" s="236">
        <f>Q170*H170</f>
        <v>0</v>
      </c>
      <c r="S170" s="236">
        <v>0.19600000000000001</v>
      </c>
      <c r="T170" s="237">
        <f>S170*H170</f>
        <v>104.62009599999999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152</v>
      </c>
      <c r="AT170" s="238" t="s">
        <v>148</v>
      </c>
      <c r="AU170" s="238" t="s">
        <v>153</v>
      </c>
      <c r="AY170" s="14" t="s">
        <v>145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153</v>
      </c>
      <c r="BK170" s="239">
        <f>ROUND(I170*H170,2)</f>
        <v>0</v>
      </c>
      <c r="BL170" s="14" t="s">
        <v>152</v>
      </c>
      <c r="BM170" s="238" t="s">
        <v>284</v>
      </c>
    </row>
    <row r="171" s="2" customFormat="1" ht="37.8" customHeight="1">
      <c r="A171" s="35"/>
      <c r="B171" s="36"/>
      <c r="C171" s="226" t="s">
        <v>285</v>
      </c>
      <c r="D171" s="226" t="s">
        <v>148</v>
      </c>
      <c r="E171" s="227" t="s">
        <v>286</v>
      </c>
      <c r="F171" s="228" t="s">
        <v>287</v>
      </c>
      <c r="G171" s="229" t="s">
        <v>151</v>
      </c>
      <c r="H171" s="230">
        <v>2.5649999999999999</v>
      </c>
      <c r="I171" s="231"/>
      <c r="J171" s="232">
        <f>ROUND(I171*H171,2)</f>
        <v>0</v>
      </c>
      <c r="K171" s="233"/>
      <c r="L171" s="41"/>
      <c r="M171" s="234" t="s">
        <v>1</v>
      </c>
      <c r="N171" s="235" t="s">
        <v>41</v>
      </c>
      <c r="O171" s="94"/>
      <c r="P171" s="236">
        <f>O171*H171</f>
        <v>0</v>
      </c>
      <c r="Q171" s="236">
        <v>0</v>
      </c>
      <c r="R171" s="236">
        <f>Q171*H171</f>
        <v>0</v>
      </c>
      <c r="S171" s="236">
        <v>2.2000000000000002</v>
      </c>
      <c r="T171" s="237">
        <f>S171*H171</f>
        <v>5.6430000000000007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152</v>
      </c>
      <c r="AT171" s="238" t="s">
        <v>148</v>
      </c>
      <c r="AU171" s="238" t="s">
        <v>153</v>
      </c>
      <c r="AY171" s="14" t="s">
        <v>145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153</v>
      </c>
      <c r="BK171" s="239">
        <f>ROUND(I171*H171,2)</f>
        <v>0</v>
      </c>
      <c r="BL171" s="14" t="s">
        <v>152</v>
      </c>
      <c r="BM171" s="238" t="s">
        <v>288</v>
      </c>
    </row>
    <row r="172" s="2" customFormat="1" ht="33" customHeight="1">
      <c r="A172" s="35"/>
      <c r="B172" s="36"/>
      <c r="C172" s="226" t="s">
        <v>289</v>
      </c>
      <c r="D172" s="226" t="s">
        <v>148</v>
      </c>
      <c r="E172" s="227" t="s">
        <v>290</v>
      </c>
      <c r="F172" s="228" t="s">
        <v>291</v>
      </c>
      <c r="G172" s="229" t="s">
        <v>172</v>
      </c>
      <c r="H172" s="230">
        <v>645.923</v>
      </c>
      <c r="I172" s="231"/>
      <c r="J172" s="232">
        <f>ROUND(I172*H172,2)</f>
        <v>0</v>
      </c>
      <c r="K172" s="233"/>
      <c r="L172" s="41"/>
      <c r="M172" s="234" t="s">
        <v>1</v>
      </c>
      <c r="N172" s="235" t="s">
        <v>41</v>
      </c>
      <c r="O172" s="94"/>
      <c r="P172" s="236">
        <f>O172*H172</f>
        <v>0</v>
      </c>
      <c r="Q172" s="236">
        <v>0</v>
      </c>
      <c r="R172" s="236">
        <f>Q172*H172</f>
        <v>0</v>
      </c>
      <c r="S172" s="236">
        <v>0.02</v>
      </c>
      <c r="T172" s="237">
        <f>S172*H172</f>
        <v>12.91846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152</v>
      </c>
      <c r="AT172" s="238" t="s">
        <v>148</v>
      </c>
      <c r="AU172" s="238" t="s">
        <v>153</v>
      </c>
      <c r="AY172" s="14" t="s">
        <v>145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153</v>
      </c>
      <c r="BK172" s="239">
        <f>ROUND(I172*H172,2)</f>
        <v>0</v>
      </c>
      <c r="BL172" s="14" t="s">
        <v>152</v>
      </c>
      <c r="BM172" s="238" t="s">
        <v>292</v>
      </c>
    </row>
    <row r="173" s="2" customFormat="1" ht="16.5" customHeight="1">
      <c r="A173" s="35"/>
      <c r="B173" s="36"/>
      <c r="C173" s="226" t="s">
        <v>293</v>
      </c>
      <c r="D173" s="226" t="s">
        <v>148</v>
      </c>
      <c r="E173" s="227" t="s">
        <v>294</v>
      </c>
      <c r="F173" s="228" t="s">
        <v>295</v>
      </c>
      <c r="G173" s="229" t="s">
        <v>193</v>
      </c>
      <c r="H173" s="230">
        <v>1510.6800000000001</v>
      </c>
      <c r="I173" s="231"/>
      <c r="J173" s="232">
        <f>ROUND(I173*H173,2)</f>
        <v>0</v>
      </c>
      <c r="K173" s="233"/>
      <c r="L173" s="41"/>
      <c r="M173" s="234" t="s">
        <v>1</v>
      </c>
      <c r="N173" s="235" t="s">
        <v>41</v>
      </c>
      <c r="O173" s="94"/>
      <c r="P173" s="236">
        <f>O173*H173</f>
        <v>0</v>
      </c>
      <c r="Q173" s="236">
        <v>0</v>
      </c>
      <c r="R173" s="236">
        <f>Q173*H173</f>
        <v>0</v>
      </c>
      <c r="S173" s="236">
        <v>0.002</v>
      </c>
      <c r="T173" s="237">
        <f>S173*H173</f>
        <v>3.02136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152</v>
      </c>
      <c r="AT173" s="238" t="s">
        <v>148</v>
      </c>
      <c r="AU173" s="238" t="s">
        <v>153</v>
      </c>
      <c r="AY173" s="14" t="s">
        <v>145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153</v>
      </c>
      <c r="BK173" s="239">
        <f>ROUND(I173*H173,2)</f>
        <v>0</v>
      </c>
      <c r="BL173" s="14" t="s">
        <v>152</v>
      </c>
      <c r="BM173" s="238" t="s">
        <v>296</v>
      </c>
    </row>
    <row r="174" s="2" customFormat="1" ht="24.15" customHeight="1">
      <c r="A174" s="35"/>
      <c r="B174" s="36"/>
      <c r="C174" s="226" t="s">
        <v>297</v>
      </c>
      <c r="D174" s="226" t="s">
        <v>148</v>
      </c>
      <c r="E174" s="227" t="s">
        <v>298</v>
      </c>
      <c r="F174" s="228" t="s">
        <v>299</v>
      </c>
      <c r="G174" s="229" t="s">
        <v>193</v>
      </c>
      <c r="H174" s="230">
        <v>38.039999999999999</v>
      </c>
      <c r="I174" s="231"/>
      <c r="J174" s="232">
        <f>ROUND(I174*H174,2)</f>
        <v>0</v>
      </c>
      <c r="K174" s="233"/>
      <c r="L174" s="41"/>
      <c r="M174" s="234" t="s">
        <v>1</v>
      </c>
      <c r="N174" s="235" t="s">
        <v>41</v>
      </c>
      <c r="O174" s="94"/>
      <c r="P174" s="236">
        <f>O174*H174</f>
        <v>0</v>
      </c>
      <c r="Q174" s="236">
        <v>0</v>
      </c>
      <c r="R174" s="236">
        <f>Q174*H174</f>
        <v>0</v>
      </c>
      <c r="S174" s="236">
        <v>0.012</v>
      </c>
      <c r="T174" s="237">
        <f>S174*H174</f>
        <v>0.45648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8" t="s">
        <v>152</v>
      </c>
      <c r="AT174" s="238" t="s">
        <v>148</v>
      </c>
      <c r="AU174" s="238" t="s">
        <v>153</v>
      </c>
      <c r="AY174" s="14" t="s">
        <v>145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4" t="s">
        <v>153</v>
      </c>
      <c r="BK174" s="239">
        <f>ROUND(I174*H174,2)</f>
        <v>0</v>
      </c>
      <c r="BL174" s="14" t="s">
        <v>152</v>
      </c>
      <c r="BM174" s="238" t="s">
        <v>300</v>
      </c>
    </row>
    <row r="175" s="2" customFormat="1" ht="16.5" customHeight="1">
      <c r="A175" s="35"/>
      <c r="B175" s="36"/>
      <c r="C175" s="226" t="s">
        <v>301</v>
      </c>
      <c r="D175" s="226" t="s">
        <v>148</v>
      </c>
      <c r="E175" s="227" t="s">
        <v>302</v>
      </c>
      <c r="F175" s="228" t="s">
        <v>303</v>
      </c>
      <c r="G175" s="229" t="s">
        <v>157</v>
      </c>
      <c r="H175" s="230">
        <v>115</v>
      </c>
      <c r="I175" s="231"/>
      <c r="J175" s="232">
        <f>ROUND(I175*H175,2)</f>
        <v>0</v>
      </c>
      <c r="K175" s="233"/>
      <c r="L175" s="41"/>
      <c r="M175" s="234" t="s">
        <v>1</v>
      </c>
      <c r="N175" s="235" t="s">
        <v>41</v>
      </c>
      <c r="O175" s="94"/>
      <c r="P175" s="236">
        <f>O175*H175</f>
        <v>0</v>
      </c>
      <c r="Q175" s="236">
        <v>0</v>
      </c>
      <c r="R175" s="236">
        <f>Q175*H175</f>
        <v>0</v>
      </c>
      <c r="S175" s="236">
        <v>0.024</v>
      </c>
      <c r="T175" s="237">
        <f>S175*H175</f>
        <v>2.7600000000000002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8" t="s">
        <v>152</v>
      </c>
      <c r="AT175" s="238" t="s">
        <v>148</v>
      </c>
      <c r="AU175" s="238" t="s">
        <v>153</v>
      </c>
      <c r="AY175" s="14" t="s">
        <v>145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4" t="s">
        <v>153</v>
      </c>
      <c r="BK175" s="239">
        <f>ROUND(I175*H175,2)</f>
        <v>0</v>
      </c>
      <c r="BL175" s="14" t="s">
        <v>152</v>
      </c>
      <c r="BM175" s="238" t="s">
        <v>304</v>
      </c>
    </row>
    <row r="176" s="2" customFormat="1" ht="24.15" customHeight="1">
      <c r="A176" s="35"/>
      <c r="B176" s="36"/>
      <c r="C176" s="226" t="s">
        <v>305</v>
      </c>
      <c r="D176" s="226" t="s">
        <v>148</v>
      </c>
      <c r="E176" s="227" t="s">
        <v>306</v>
      </c>
      <c r="F176" s="228" t="s">
        <v>307</v>
      </c>
      <c r="G176" s="229" t="s">
        <v>157</v>
      </c>
      <c r="H176" s="230">
        <v>115</v>
      </c>
      <c r="I176" s="231"/>
      <c r="J176" s="232">
        <f>ROUND(I176*H176,2)</f>
        <v>0</v>
      </c>
      <c r="K176" s="233"/>
      <c r="L176" s="41"/>
      <c r="M176" s="234" t="s">
        <v>1</v>
      </c>
      <c r="N176" s="235" t="s">
        <v>41</v>
      </c>
      <c r="O176" s="94"/>
      <c r="P176" s="236">
        <f>O176*H176</f>
        <v>0</v>
      </c>
      <c r="Q176" s="236">
        <v>0</v>
      </c>
      <c r="R176" s="236">
        <f>Q176*H176</f>
        <v>0</v>
      </c>
      <c r="S176" s="236">
        <v>0.024</v>
      </c>
      <c r="T176" s="237">
        <f>S176*H176</f>
        <v>2.7600000000000002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8" t="s">
        <v>152</v>
      </c>
      <c r="AT176" s="238" t="s">
        <v>148</v>
      </c>
      <c r="AU176" s="238" t="s">
        <v>153</v>
      </c>
      <c r="AY176" s="14" t="s">
        <v>145</v>
      </c>
      <c r="BE176" s="239">
        <f>IF(N176="základná",J176,0)</f>
        <v>0</v>
      </c>
      <c r="BF176" s="239">
        <f>IF(N176="znížená",J176,0)</f>
        <v>0</v>
      </c>
      <c r="BG176" s="239">
        <f>IF(N176="zákl. prenesená",J176,0)</f>
        <v>0</v>
      </c>
      <c r="BH176" s="239">
        <f>IF(N176="zníž. prenesená",J176,0)</f>
        <v>0</v>
      </c>
      <c r="BI176" s="239">
        <f>IF(N176="nulová",J176,0)</f>
        <v>0</v>
      </c>
      <c r="BJ176" s="14" t="s">
        <v>153</v>
      </c>
      <c r="BK176" s="239">
        <f>ROUND(I176*H176,2)</f>
        <v>0</v>
      </c>
      <c r="BL176" s="14" t="s">
        <v>152</v>
      </c>
      <c r="BM176" s="238" t="s">
        <v>308</v>
      </c>
    </row>
    <row r="177" s="2" customFormat="1" ht="21.75" customHeight="1">
      <c r="A177" s="35"/>
      <c r="B177" s="36"/>
      <c r="C177" s="226" t="s">
        <v>309</v>
      </c>
      <c r="D177" s="226" t="s">
        <v>148</v>
      </c>
      <c r="E177" s="227" t="s">
        <v>310</v>
      </c>
      <c r="F177" s="228" t="s">
        <v>311</v>
      </c>
      <c r="G177" s="229" t="s">
        <v>193</v>
      </c>
      <c r="H177" s="230">
        <v>199.80000000000001</v>
      </c>
      <c r="I177" s="231"/>
      <c r="J177" s="232">
        <f>ROUND(I177*H177,2)</f>
        <v>0</v>
      </c>
      <c r="K177" s="233"/>
      <c r="L177" s="41"/>
      <c r="M177" s="234" t="s">
        <v>1</v>
      </c>
      <c r="N177" s="235" t="s">
        <v>41</v>
      </c>
      <c r="O177" s="94"/>
      <c r="P177" s="236">
        <f>O177*H177</f>
        <v>0</v>
      </c>
      <c r="Q177" s="236">
        <v>0</v>
      </c>
      <c r="R177" s="236">
        <f>Q177*H177</f>
        <v>0</v>
      </c>
      <c r="S177" s="236">
        <v>0.0050000000000000001</v>
      </c>
      <c r="T177" s="237">
        <f>S177*H177</f>
        <v>0.99900000000000011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8" t="s">
        <v>152</v>
      </c>
      <c r="AT177" s="238" t="s">
        <v>148</v>
      </c>
      <c r="AU177" s="238" t="s">
        <v>153</v>
      </c>
      <c r="AY177" s="14" t="s">
        <v>145</v>
      </c>
      <c r="BE177" s="239">
        <f>IF(N177="základná",J177,0)</f>
        <v>0</v>
      </c>
      <c r="BF177" s="239">
        <f>IF(N177="znížená",J177,0)</f>
        <v>0</v>
      </c>
      <c r="BG177" s="239">
        <f>IF(N177="zákl. prenesená",J177,0)</f>
        <v>0</v>
      </c>
      <c r="BH177" s="239">
        <f>IF(N177="zníž. prenesená",J177,0)</f>
        <v>0</v>
      </c>
      <c r="BI177" s="239">
        <f>IF(N177="nulová",J177,0)</f>
        <v>0</v>
      </c>
      <c r="BJ177" s="14" t="s">
        <v>153</v>
      </c>
      <c r="BK177" s="239">
        <f>ROUND(I177*H177,2)</f>
        <v>0</v>
      </c>
      <c r="BL177" s="14" t="s">
        <v>152</v>
      </c>
      <c r="BM177" s="238" t="s">
        <v>312</v>
      </c>
    </row>
    <row r="178" s="2" customFormat="1" ht="24.15" customHeight="1">
      <c r="A178" s="35"/>
      <c r="B178" s="36"/>
      <c r="C178" s="226" t="s">
        <v>313</v>
      </c>
      <c r="D178" s="226" t="s">
        <v>148</v>
      </c>
      <c r="E178" s="227" t="s">
        <v>314</v>
      </c>
      <c r="F178" s="228" t="s">
        <v>315</v>
      </c>
      <c r="G178" s="229" t="s">
        <v>172</v>
      </c>
      <c r="H178" s="230">
        <v>177.19999999999999</v>
      </c>
      <c r="I178" s="231"/>
      <c r="J178" s="232">
        <f>ROUND(I178*H178,2)</f>
        <v>0</v>
      </c>
      <c r="K178" s="233"/>
      <c r="L178" s="41"/>
      <c r="M178" s="234" t="s">
        <v>1</v>
      </c>
      <c r="N178" s="235" t="s">
        <v>41</v>
      </c>
      <c r="O178" s="94"/>
      <c r="P178" s="236">
        <f>O178*H178</f>
        <v>0</v>
      </c>
      <c r="Q178" s="236">
        <v>0</v>
      </c>
      <c r="R178" s="236">
        <f>Q178*H178</f>
        <v>0</v>
      </c>
      <c r="S178" s="236">
        <v>0.075999999999999998</v>
      </c>
      <c r="T178" s="237">
        <f>S178*H178</f>
        <v>13.467199999999998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8" t="s">
        <v>152</v>
      </c>
      <c r="AT178" s="238" t="s">
        <v>148</v>
      </c>
      <c r="AU178" s="238" t="s">
        <v>153</v>
      </c>
      <c r="AY178" s="14" t="s">
        <v>145</v>
      </c>
      <c r="BE178" s="239">
        <f>IF(N178="základná",J178,0)</f>
        <v>0</v>
      </c>
      <c r="BF178" s="239">
        <f>IF(N178="znížená",J178,0)</f>
        <v>0</v>
      </c>
      <c r="BG178" s="239">
        <f>IF(N178="zákl. prenesená",J178,0)</f>
        <v>0</v>
      </c>
      <c r="BH178" s="239">
        <f>IF(N178="zníž. prenesená",J178,0)</f>
        <v>0</v>
      </c>
      <c r="BI178" s="239">
        <f>IF(N178="nulová",J178,0)</f>
        <v>0</v>
      </c>
      <c r="BJ178" s="14" t="s">
        <v>153</v>
      </c>
      <c r="BK178" s="239">
        <f>ROUND(I178*H178,2)</f>
        <v>0</v>
      </c>
      <c r="BL178" s="14" t="s">
        <v>152</v>
      </c>
      <c r="BM178" s="238" t="s">
        <v>316</v>
      </c>
    </row>
    <row r="179" s="2" customFormat="1" ht="24.15" customHeight="1">
      <c r="A179" s="35"/>
      <c r="B179" s="36"/>
      <c r="C179" s="226" t="s">
        <v>317</v>
      </c>
      <c r="D179" s="226" t="s">
        <v>148</v>
      </c>
      <c r="E179" s="227" t="s">
        <v>318</v>
      </c>
      <c r="F179" s="228" t="s">
        <v>319</v>
      </c>
      <c r="G179" s="229" t="s">
        <v>172</v>
      </c>
      <c r="H179" s="230">
        <v>23.489999999999998</v>
      </c>
      <c r="I179" s="231"/>
      <c r="J179" s="232">
        <f>ROUND(I179*H179,2)</f>
        <v>0</v>
      </c>
      <c r="K179" s="233"/>
      <c r="L179" s="41"/>
      <c r="M179" s="234" t="s">
        <v>1</v>
      </c>
      <c r="N179" s="235" t="s">
        <v>41</v>
      </c>
      <c r="O179" s="94"/>
      <c r="P179" s="236">
        <f>O179*H179</f>
        <v>0</v>
      </c>
      <c r="Q179" s="236">
        <v>0</v>
      </c>
      <c r="R179" s="236">
        <f>Q179*H179</f>
        <v>0</v>
      </c>
      <c r="S179" s="236">
        <v>0.28100000000000003</v>
      </c>
      <c r="T179" s="237">
        <f>S179*H179</f>
        <v>6.6006900000000002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8" t="s">
        <v>152</v>
      </c>
      <c r="AT179" s="238" t="s">
        <v>148</v>
      </c>
      <c r="AU179" s="238" t="s">
        <v>153</v>
      </c>
      <c r="AY179" s="14" t="s">
        <v>145</v>
      </c>
      <c r="BE179" s="239">
        <f>IF(N179="základná",J179,0)</f>
        <v>0</v>
      </c>
      <c r="BF179" s="239">
        <f>IF(N179="znížená",J179,0)</f>
        <v>0</v>
      </c>
      <c r="BG179" s="239">
        <f>IF(N179="zákl. prenesená",J179,0)</f>
        <v>0</v>
      </c>
      <c r="BH179" s="239">
        <f>IF(N179="zníž. prenesená",J179,0)</f>
        <v>0</v>
      </c>
      <c r="BI179" s="239">
        <f>IF(N179="nulová",J179,0)</f>
        <v>0</v>
      </c>
      <c r="BJ179" s="14" t="s">
        <v>153</v>
      </c>
      <c r="BK179" s="239">
        <f>ROUND(I179*H179,2)</f>
        <v>0</v>
      </c>
      <c r="BL179" s="14" t="s">
        <v>152</v>
      </c>
      <c r="BM179" s="238" t="s">
        <v>320</v>
      </c>
    </row>
    <row r="180" s="2" customFormat="1" ht="24.15" customHeight="1">
      <c r="A180" s="35"/>
      <c r="B180" s="36"/>
      <c r="C180" s="226" t="s">
        <v>321</v>
      </c>
      <c r="D180" s="226" t="s">
        <v>148</v>
      </c>
      <c r="E180" s="227" t="s">
        <v>322</v>
      </c>
      <c r="F180" s="228" t="s">
        <v>323</v>
      </c>
      <c r="G180" s="229" t="s">
        <v>172</v>
      </c>
      <c r="H180" s="230">
        <v>105.444</v>
      </c>
      <c r="I180" s="231"/>
      <c r="J180" s="232">
        <f>ROUND(I180*H180,2)</f>
        <v>0</v>
      </c>
      <c r="K180" s="233"/>
      <c r="L180" s="41"/>
      <c r="M180" s="234" t="s">
        <v>1</v>
      </c>
      <c r="N180" s="235" t="s">
        <v>41</v>
      </c>
      <c r="O180" s="94"/>
      <c r="P180" s="236">
        <f>O180*H180</f>
        <v>0</v>
      </c>
      <c r="Q180" s="236">
        <v>0</v>
      </c>
      <c r="R180" s="236">
        <f>Q180*H180</f>
        <v>0</v>
      </c>
      <c r="S180" s="236">
        <v>0.27000000000000002</v>
      </c>
      <c r="T180" s="237">
        <f>S180*H180</f>
        <v>28.469880000000003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8" t="s">
        <v>152</v>
      </c>
      <c r="AT180" s="238" t="s">
        <v>148</v>
      </c>
      <c r="AU180" s="238" t="s">
        <v>153</v>
      </c>
      <c r="AY180" s="14" t="s">
        <v>145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4" t="s">
        <v>153</v>
      </c>
      <c r="BK180" s="239">
        <f>ROUND(I180*H180,2)</f>
        <v>0</v>
      </c>
      <c r="BL180" s="14" t="s">
        <v>152</v>
      </c>
      <c r="BM180" s="238" t="s">
        <v>324</v>
      </c>
    </row>
    <row r="181" s="2" customFormat="1" ht="24.15" customHeight="1">
      <c r="A181" s="35"/>
      <c r="B181" s="36"/>
      <c r="C181" s="226" t="s">
        <v>325</v>
      </c>
      <c r="D181" s="226" t="s">
        <v>148</v>
      </c>
      <c r="E181" s="227" t="s">
        <v>326</v>
      </c>
      <c r="F181" s="228" t="s">
        <v>327</v>
      </c>
      <c r="G181" s="229" t="s">
        <v>157</v>
      </c>
      <c r="H181" s="230">
        <v>1</v>
      </c>
      <c r="I181" s="231"/>
      <c r="J181" s="232">
        <f>ROUND(I181*H181,2)</f>
        <v>0</v>
      </c>
      <c r="K181" s="233"/>
      <c r="L181" s="41"/>
      <c r="M181" s="234" t="s">
        <v>1</v>
      </c>
      <c r="N181" s="235" t="s">
        <v>41</v>
      </c>
      <c r="O181" s="94"/>
      <c r="P181" s="236">
        <f>O181*H181</f>
        <v>0</v>
      </c>
      <c r="Q181" s="236">
        <v>0</v>
      </c>
      <c r="R181" s="236">
        <f>Q181*H181</f>
        <v>0</v>
      </c>
      <c r="S181" s="236">
        <v>0.058999999999999997</v>
      </c>
      <c r="T181" s="237">
        <f>S181*H181</f>
        <v>0.058999999999999997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8" t="s">
        <v>152</v>
      </c>
      <c r="AT181" s="238" t="s">
        <v>148</v>
      </c>
      <c r="AU181" s="238" t="s">
        <v>153</v>
      </c>
      <c r="AY181" s="14" t="s">
        <v>145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4" t="s">
        <v>153</v>
      </c>
      <c r="BK181" s="239">
        <f>ROUND(I181*H181,2)</f>
        <v>0</v>
      </c>
      <c r="BL181" s="14" t="s">
        <v>152</v>
      </c>
      <c r="BM181" s="238" t="s">
        <v>328</v>
      </c>
    </row>
    <row r="182" s="2" customFormat="1" ht="24.15" customHeight="1">
      <c r="A182" s="35"/>
      <c r="B182" s="36"/>
      <c r="C182" s="226" t="s">
        <v>329</v>
      </c>
      <c r="D182" s="226" t="s">
        <v>148</v>
      </c>
      <c r="E182" s="227" t="s">
        <v>330</v>
      </c>
      <c r="F182" s="228" t="s">
        <v>331</v>
      </c>
      <c r="G182" s="229" t="s">
        <v>332</v>
      </c>
      <c r="H182" s="230">
        <v>508</v>
      </c>
      <c r="I182" s="231"/>
      <c r="J182" s="232">
        <f>ROUND(I182*H182,2)</f>
        <v>0</v>
      </c>
      <c r="K182" s="233"/>
      <c r="L182" s="41"/>
      <c r="M182" s="234" t="s">
        <v>1</v>
      </c>
      <c r="N182" s="235" t="s">
        <v>41</v>
      </c>
      <c r="O182" s="94"/>
      <c r="P182" s="236">
        <f>O182*H182</f>
        <v>0</v>
      </c>
      <c r="Q182" s="236">
        <v>4.0000000000000003E-05</v>
      </c>
      <c r="R182" s="236">
        <f>Q182*H182</f>
        <v>0.020320000000000001</v>
      </c>
      <c r="S182" s="236">
        <v>0.00048000000000000001</v>
      </c>
      <c r="T182" s="237">
        <f>S182*H182</f>
        <v>0.24384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8" t="s">
        <v>152</v>
      </c>
      <c r="AT182" s="238" t="s">
        <v>148</v>
      </c>
      <c r="AU182" s="238" t="s">
        <v>153</v>
      </c>
      <c r="AY182" s="14" t="s">
        <v>145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4" t="s">
        <v>153</v>
      </c>
      <c r="BK182" s="239">
        <f>ROUND(I182*H182,2)</f>
        <v>0</v>
      </c>
      <c r="BL182" s="14" t="s">
        <v>152</v>
      </c>
      <c r="BM182" s="238" t="s">
        <v>333</v>
      </c>
    </row>
    <row r="183" s="2" customFormat="1" ht="24.15" customHeight="1">
      <c r="A183" s="35"/>
      <c r="B183" s="36"/>
      <c r="C183" s="226" t="s">
        <v>334</v>
      </c>
      <c r="D183" s="226" t="s">
        <v>148</v>
      </c>
      <c r="E183" s="227" t="s">
        <v>335</v>
      </c>
      <c r="F183" s="228" t="s">
        <v>336</v>
      </c>
      <c r="G183" s="229" t="s">
        <v>332</v>
      </c>
      <c r="H183" s="230">
        <v>759</v>
      </c>
      <c r="I183" s="231"/>
      <c r="J183" s="232">
        <f>ROUND(I183*H183,2)</f>
        <v>0</v>
      </c>
      <c r="K183" s="233"/>
      <c r="L183" s="41"/>
      <c r="M183" s="234" t="s">
        <v>1</v>
      </c>
      <c r="N183" s="235" t="s">
        <v>41</v>
      </c>
      <c r="O183" s="94"/>
      <c r="P183" s="236">
        <f>O183*H183</f>
        <v>0</v>
      </c>
      <c r="Q183" s="236">
        <v>4.049E-05</v>
      </c>
      <c r="R183" s="236">
        <f>Q183*H183</f>
        <v>0.030731910000000001</v>
      </c>
      <c r="S183" s="236">
        <v>0.00095</v>
      </c>
      <c r="T183" s="237">
        <f>S183*H183</f>
        <v>0.72104999999999997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8" t="s">
        <v>152</v>
      </c>
      <c r="AT183" s="238" t="s">
        <v>148</v>
      </c>
      <c r="AU183" s="238" t="s">
        <v>153</v>
      </c>
      <c r="AY183" s="14" t="s">
        <v>145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4" t="s">
        <v>153</v>
      </c>
      <c r="BK183" s="239">
        <f>ROUND(I183*H183,2)</f>
        <v>0</v>
      </c>
      <c r="BL183" s="14" t="s">
        <v>152</v>
      </c>
      <c r="BM183" s="238" t="s">
        <v>337</v>
      </c>
    </row>
    <row r="184" s="2" customFormat="1" ht="33" customHeight="1">
      <c r="A184" s="35"/>
      <c r="B184" s="36"/>
      <c r="C184" s="226" t="s">
        <v>338</v>
      </c>
      <c r="D184" s="226" t="s">
        <v>148</v>
      </c>
      <c r="E184" s="227" t="s">
        <v>339</v>
      </c>
      <c r="F184" s="228" t="s">
        <v>340</v>
      </c>
      <c r="G184" s="229" t="s">
        <v>172</v>
      </c>
      <c r="H184" s="230">
        <v>3699.5070000000001</v>
      </c>
      <c r="I184" s="231"/>
      <c r="J184" s="232">
        <f>ROUND(I184*H184,2)</f>
        <v>0</v>
      </c>
      <c r="K184" s="233"/>
      <c r="L184" s="41"/>
      <c r="M184" s="234" t="s">
        <v>1</v>
      </c>
      <c r="N184" s="235" t="s">
        <v>41</v>
      </c>
      <c r="O184" s="94"/>
      <c r="P184" s="236">
        <f>O184*H184</f>
        <v>0</v>
      </c>
      <c r="Q184" s="236">
        <v>0</v>
      </c>
      <c r="R184" s="236">
        <f>Q184*H184</f>
        <v>0</v>
      </c>
      <c r="S184" s="236">
        <v>0.045999999999999999</v>
      </c>
      <c r="T184" s="237">
        <f>S184*H184</f>
        <v>170.177322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8" t="s">
        <v>152</v>
      </c>
      <c r="AT184" s="238" t="s">
        <v>148</v>
      </c>
      <c r="AU184" s="238" t="s">
        <v>153</v>
      </c>
      <c r="AY184" s="14" t="s">
        <v>145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4" t="s">
        <v>153</v>
      </c>
      <c r="BK184" s="239">
        <f>ROUND(I184*H184,2)</f>
        <v>0</v>
      </c>
      <c r="BL184" s="14" t="s">
        <v>152</v>
      </c>
      <c r="BM184" s="238" t="s">
        <v>341</v>
      </c>
    </row>
    <row r="185" s="2" customFormat="1" ht="37.8" customHeight="1">
      <c r="A185" s="35"/>
      <c r="B185" s="36"/>
      <c r="C185" s="226" t="s">
        <v>342</v>
      </c>
      <c r="D185" s="226" t="s">
        <v>148</v>
      </c>
      <c r="E185" s="227" t="s">
        <v>343</v>
      </c>
      <c r="F185" s="228" t="s">
        <v>344</v>
      </c>
      <c r="G185" s="229" t="s">
        <v>172</v>
      </c>
      <c r="H185" s="230">
        <v>715.01999999999998</v>
      </c>
      <c r="I185" s="231"/>
      <c r="J185" s="232">
        <f>ROUND(I185*H185,2)</f>
        <v>0</v>
      </c>
      <c r="K185" s="233"/>
      <c r="L185" s="41"/>
      <c r="M185" s="234" t="s">
        <v>1</v>
      </c>
      <c r="N185" s="235" t="s">
        <v>41</v>
      </c>
      <c r="O185" s="94"/>
      <c r="P185" s="236">
        <f>O185*H185</f>
        <v>0</v>
      </c>
      <c r="Q185" s="236">
        <v>0</v>
      </c>
      <c r="R185" s="236">
        <f>Q185*H185</f>
        <v>0</v>
      </c>
      <c r="S185" s="236">
        <v>0.068000000000000005</v>
      </c>
      <c r="T185" s="237">
        <f>S185*H185</f>
        <v>48.621360000000003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8" t="s">
        <v>152</v>
      </c>
      <c r="AT185" s="238" t="s">
        <v>148</v>
      </c>
      <c r="AU185" s="238" t="s">
        <v>153</v>
      </c>
      <c r="AY185" s="14" t="s">
        <v>145</v>
      </c>
      <c r="BE185" s="239">
        <f>IF(N185="základná",J185,0)</f>
        <v>0</v>
      </c>
      <c r="BF185" s="239">
        <f>IF(N185="znížená",J185,0)</f>
        <v>0</v>
      </c>
      <c r="BG185" s="239">
        <f>IF(N185="zákl. prenesená",J185,0)</f>
        <v>0</v>
      </c>
      <c r="BH185" s="239">
        <f>IF(N185="zníž. prenesená",J185,0)</f>
        <v>0</v>
      </c>
      <c r="BI185" s="239">
        <f>IF(N185="nulová",J185,0)</f>
        <v>0</v>
      </c>
      <c r="BJ185" s="14" t="s">
        <v>153</v>
      </c>
      <c r="BK185" s="239">
        <f>ROUND(I185*H185,2)</f>
        <v>0</v>
      </c>
      <c r="BL185" s="14" t="s">
        <v>152</v>
      </c>
      <c r="BM185" s="238" t="s">
        <v>345</v>
      </c>
    </row>
    <row r="186" s="2" customFormat="1" ht="24.15" customHeight="1">
      <c r="A186" s="35"/>
      <c r="B186" s="36"/>
      <c r="C186" s="226" t="s">
        <v>346</v>
      </c>
      <c r="D186" s="226" t="s">
        <v>148</v>
      </c>
      <c r="E186" s="227" t="s">
        <v>347</v>
      </c>
      <c r="F186" s="228" t="s">
        <v>348</v>
      </c>
      <c r="G186" s="229" t="s">
        <v>349</v>
      </c>
      <c r="H186" s="230">
        <v>403.10599999999999</v>
      </c>
      <c r="I186" s="231"/>
      <c r="J186" s="232">
        <f>ROUND(I186*H186,2)</f>
        <v>0</v>
      </c>
      <c r="K186" s="233"/>
      <c r="L186" s="41"/>
      <c r="M186" s="234" t="s">
        <v>1</v>
      </c>
      <c r="N186" s="235" t="s">
        <v>41</v>
      </c>
      <c r="O186" s="94"/>
      <c r="P186" s="236">
        <f>O186*H186</f>
        <v>0</v>
      </c>
      <c r="Q186" s="236">
        <v>0</v>
      </c>
      <c r="R186" s="236">
        <f>Q186*H186</f>
        <v>0</v>
      </c>
      <c r="S186" s="236">
        <v>0</v>
      </c>
      <c r="T186" s="23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8" t="s">
        <v>152</v>
      </c>
      <c r="AT186" s="238" t="s">
        <v>148</v>
      </c>
      <c r="AU186" s="238" t="s">
        <v>153</v>
      </c>
      <c r="AY186" s="14" t="s">
        <v>145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4" t="s">
        <v>153</v>
      </c>
      <c r="BK186" s="239">
        <f>ROUND(I186*H186,2)</f>
        <v>0</v>
      </c>
      <c r="BL186" s="14" t="s">
        <v>152</v>
      </c>
      <c r="BM186" s="238" t="s">
        <v>350</v>
      </c>
    </row>
    <row r="187" s="2" customFormat="1" ht="24.15" customHeight="1">
      <c r="A187" s="35"/>
      <c r="B187" s="36"/>
      <c r="C187" s="226" t="s">
        <v>351</v>
      </c>
      <c r="D187" s="226" t="s">
        <v>148</v>
      </c>
      <c r="E187" s="227" t="s">
        <v>352</v>
      </c>
      <c r="F187" s="228" t="s">
        <v>353</v>
      </c>
      <c r="G187" s="229" t="s">
        <v>349</v>
      </c>
      <c r="H187" s="230">
        <v>403.10599999999999</v>
      </c>
      <c r="I187" s="231"/>
      <c r="J187" s="232">
        <f>ROUND(I187*H187,2)</f>
        <v>0</v>
      </c>
      <c r="K187" s="233"/>
      <c r="L187" s="41"/>
      <c r="M187" s="234" t="s">
        <v>1</v>
      </c>
      <c r="N187" s="235" t="s">
        <v>41</v>
      </c>
      <c r="O187" s="94"/>
      <c r="P187" s="236">
        <f>O187*H187</f>
        <v>0</v>
      </c>
      <c r="Q187" s="236">
        <v>0</v>
      </c>
      <c r="R187" s="236">
        <f>Q187*H187</f>
        <v>0</v>
      </c>
      <c r="S187" s="236">
        <v>0</v>
      </c>
      <c r="T187" s="23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8" t="s">
        <v>152</v>
      </c>
      <c r="AT187" s="238" t="s">
        <v>148</v>
      </c>
      <c r="AU187" s="238" t="s">
        <v>153</v>
      </c>
      <c r="AY187" s="14" t="s">
        <v>145</v>
      </c>
      <c r="BE187" s="239">
        <f>IF(N187="základná",J187,0)</f>
        <v>0</v>
      </c>
      <c r="BF187" s="239">
        <f>IF(N187="znížená",J187,0)</f>
        <v>0</v>
      </c>
      <c r="BG187" s="239">
        <f>IF(N187="zákl. prenesená",J187,0)</f>
        <v>0</v>
      </c>
      <c r="BH187" s="239">
        <f>IF(N187="zníž. prenesená",J187,0)</f>
        <v>0</v>
      </c>
      <c r="BI187" s="239">
        <f>IF(N187="nulová",J187,0)</f>
        <v>0</v>
      </c>
      <c r="BJ187" s="14" t="s">
        <v>153</v>
      </c>
      <c r="BK187" s="239">
        <f>ROUND(I187*H187,2)</f>
        <v>0</v>
      </c>
      <c r="BL187" s="14" t="s">
        <v>152</v>
      </c>
      <c r="BM187" s="238" t="s">
        <v>354</v>
      </c>
    </row>
    <row r="188" s="2" customFormat="1" ht="21.75" customHeight="1">
      <c r="A188" s="35"/>
      <c r="B188" s="36"/>
      <c r="C188" s="226" t="s">
        <v>355</v>
      </c>
      <c r="D188" s="226" t="s">
        <v>148</v>
      </c>
      <c r="E188" s="227" t="s">
        <v>356</v>
      </c>
      <c r="F188" s="228" t="s">
        <v>357</v>
      </c>
      <c r="G188" s="229" t="s">
        <v>349</v>
      </c>
      <c r="H188" s="230">
        <v>403.10599999999999</v>
      </c>
      <c r="I188" s="231"/>
      <c r="J188" s="232">
        <f>ROUND(I188*H188,2)</f>
        <v>0</v>
      </c>
      <c r="K188" s="233"/>
      <c r="L188" s="41"/>
      <c r="M188" s="234" t="s">
        <v>1</v>
      </c>
      <c r="N188" s="235" t="s">
        <v>41</v>
      </c>
      <c r="O188" s="94"/>
      <c r="P188" s="236">
        <f>O188*H188</f>
        <v>0</v>
      </c>
      <c r="Q188" s="236">
        <v>0</v>
      </c>
      <c r="R188" s="236">
        <f>Q188*H188</f>
        <v>0</v>
      </c>
      <c r="S188" s="236">
        <v>0</v>
      </c>
      <c r="T188" s="23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8" t="s">
        <v>152</v>
      </c>
      <c r="AT188" s="238" t="s">
        <v>148</v>
      </c>
      <c r="AU188" s="238" t="s">
        <v>153</v>
      </c>
      <c r="AY188" s="14" t="s">
        <v>145</v>
      </c>
      <c r="BE188" s="239">
        <f>IF(N188="základná",J188,0)</f>
        <v>0</v>
      </c>
      <c r="BF188" s="239">
        <f>IF(N188="znížená",J188,0)</f>
        <v>0</v>
      </c>
      <c r="BG188" s="239">
        <f>IF(N188="zákl. prenesená",J188,0)</f>
        <v>0</v>
      </c>
      <c r="BH188" s="239">
        <f>IF(N188="zníž. prenesená",J188,0)</f>
        <v>0</v>
      </c>
      <c r="BI188" s="239">
        <f>IF(N188="nulová",J188,0)</f>
        <v>0</v>
      </c>
      <c r="BJ188" s="14" t="s">
        <v>153</v>
      </c>
      <c r="BK188" s="239">
        <f>ROUND(I188*H188,2)</f>
        <v>0</v>
      </c>
      <c r="BL188" s="14" t="s">
        <v>152</v>
      </c>
      <c r="BM188" s="238" t="s">
        <v>358</v>
      </c>
    </row>
    <row r="189" s="2" customFormat="1" ht="24.15" customHeight="1">
      <c r="A189" s="35"/>
      <c r="B189" s="36"/>
      <c r="C189" s="226" t="s">
        <v>359</v>
      </c>
      <c r="D189" s="226" t="s">
        <v>148</v>
      </c>
      <c r="E189" s="227" t="s">
        <v>360</v>
      </c>
      <c r="F189" s="228" t="s">
        <v>361</v>
      </c>
      <c r="G189" s="229" t="s">
        <v>349</v>
      </c>
      <c r="H189" s="230">
        <v>3627.9540000000002</v>
      </c>
      <c r="I189" s="231"/>
      <c r="J189" s="232">
        <f>ROUND(I189*H189,2)</f>
        <v>0</v>
      </c>
      <c r="K189" s="233"/>
      <c r="L189" s="41"/>
      <c r="M189" s="234" t="s">
        <v>1</v>
      </c>
      <c r="N189" s="235" t="s">
        <v>41</v>
      </c>
      <c r="O189" s="94"/>
      <c r="P189" s="236">
        <f>O189*H189</f>
        <v>0</v>
      </c>
      <c r="Q189" s="236">
        <v>0</v>
      </c>
      <c r="R189" s="236">
        <f>Q189*H189</f>
        <v>0</v>
      </c>
      <c r="S189" s="236">
        <v>0</v>
      </c>
      <c r="T189" s="23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8" t="s">
        <v>152</v>
      </c>
      <c r="AT189" s="238" t="s">
        <v>148</v>
      </c>
      <c r="AU189" s="238" t="s">
        <v>153</v>
      </c>
      <c r="AY189" s="14" t="s">
        <v>145</v>
      </c>
      <c r="BE189" s="239">
        <f>IF(N189="základná",J189,0)</f>
        <v>0</v>
      </c>
      <c r="BF189" s="239">
        <f>IF(N189="znížená",J189,0)</f>
        <v>0</v>
      </c>
      <c r="BG189" s="239">
        <f>IF(N189="zákl. prenesená",J189,0)</f>
        <v>0</v>
      </c>
      <c r="BH189" s="239">
        <f>IF(N189="zníž. prenesená",J189,0)</f>
        <v>0</v>
      </c>
      <c r="BI189" s="239">
        <f>IF(N189="nulová",J189,0)</f>
        <v>0</v>
      </c>
      <c r="BJ189" s="14" t="s">
        <v>153</v>
      </c>
      <c r="BK189" s="239">
        <f>ROUND(I189*H189,2)</f>
        <v>0</v>
      </c>
      <c r="BL189" s="14" t="s">
        <v>152</v>
      </c>
      <c r="BM189" s="238" t="s">
        <v>362</v>
      </c>
    </row>
    <row r="190" s="2" customFormat="1" ht="24.15" customHeight="1">
      <c r="A190" s="35"/>
      <c r="B190" s="36"/>
      <c r="C190" s="226" t="s">
        <v>363</v>
      </c>
      <c r="D190" s="226" t="s">
        <v>148</v>
      </c>
      <c r="E190" s="227" t="s">
        <v>364</v>
      </c>
      <c r="F190" s="228" t="s">
        <v>365</v>
      </c>
      <c r="G190" s="229" t="s">
        <v>349</v>
      </c>
      <c r="H190" s="230">
        <v>403.10599999999999</v>
      </c>
      <c r="I190" s="231"/>
      <c r="J190" s="232">
        <f>ROUND(I190*H190,2)</f>
        <v>0</v>
      </c>
      <c r="K190" s="233"/>
      <c r="L190" s="41"/>
      <c r="M190" s="234" t="s">
        <v>1</v>
      </c>
      <c r="N190" s="235" t="s">
        <v>41</v>
      </c>
      <c r="O190" s="94"/>
      <c r="P190" s="236">
        <f>O190*H190</f>
        <v>0</v>
      </c>
      <c r="Q190" s="236">
        <v>0</v>
      </c>
      <c r="R190" s="236">
        <f>Q190*H190</f>
        <v>0</v>
      </c>
      <c r="S190" s="236">
        <v>0</v>
      </c>
      <c r="T190" s="23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8" t="s">
        <v>152</v>
      </c>
      <c r="AT190" s="238" t="s">
        <v>148</v>
      </c>
      <c r="AU190" s="238" t="s">
        <v>153</v>
      </c>
      <c r="AY190" s="14" t="s">
        <v>145</v>
      </c>
      <c r="BE190" s="239">
        <f>IF(N190="základná",J190,0)</f>
        <v>0</v>
      </c>
      <c r="BF190" s="239">
        <f>IF(N190="znížená",J190,0)</f>
        <v>0</v>
      </c>
      <c r="BG190" s="239">
        <f>IF(N190="zákl. prenesená",J190,0)</f>
        <v>0</v>
      </c>
      <c r="BH190" s="239">
        <f>IF(N190="zníž. prenesená",J190,0)</f>
        <v>0</v>
      </c>
      <c r="BI190" s="239">
        <f>IF(N190="nulová",J190,0)</f>
        <v>0</v>
      </c>
      <c r="BJ190" s="14" t="s">
        <v>153</v>
      </c>
      <c r="BK190" s="239">
        <f>ROUND(I190*H190,2)</f>
        <v>0</v>
      </c>
      <c r="BL190" s="14" t="s">
        <v>152</v>
      </c>
      <c r="BM190" s="238" t="s">
        <v>366</v>
      </c>
    </row>
    <row r="191" s="2" customFormat="1" ht="24.15" customHeight="1">
      <c r="A191" s="35"/>
      <c r="B191" s="36"/>
      <c r="C191" s="226" t="s">
        <v>367</v>
      </c>
      <c r="D191" s="226" t="s">
        <v>148</v>
      </c>
      <c r="E191" s="227" t="s">
        <v>368</v>
      </c>
      <c r="F191" s="228" t="s">
        <v>369</v>
      </c>
      <c r="G191" s="229" t="s">
        <v>349</v>
      </c>
      <c r="H191" s="230">
        <v>3224.848</v>
      </c>
      <c r="I191" s="231"/>
      <c r="J191" s="232">
        <f>ROUND(I191*H191,2)</f>
        <v>0</v>
      </c>
      <c r="K191" s="233"/>
      <c r="L191" s="41"/>
      <c r="M191" s="234" t="s">
        <v>1</v>
      </c>
      <c r="N191" s="235" t="s">
        <v>41</v>
      </c>
      <c r="O191" s="94"/>
      <c r="P191" s="236">
        <f>O191*H191</f>
        <v>0</v>
      </c>
      <c r="Q191" s="236">
        <v>0</v>
      </c>
      <c r="R191" s="236">
        <f>Q191*H191</f>
        <v>0</v>
      </c>
      <c r="S191" s="236">
        <v>0</v>
      </c>
      <c r="T191" s="23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8" t="s">
        <v>152</v>
      </c>
      <c r="AT191" s="238" t="s">
        <v>148</v>
      </c>
      <c r="AU191" s="238" t="s">
        <v>153</v>
      </c>
      <c r="AY191" s="14" t="s">
        <v>145</v>
      </c>
      <c r="BE191" s="239">
        <f>IF(N191="základná",J191,0)</f>
        <v>0</v>
      </c>
      <c r="BF191" s="239">
        <f>IF(N191="znížená",J191,0)</f>
        <v>0</v>
      </c>
      <c r="BG191" s="239">
        <f>IF(N191="zákl. prenesená",J191,0)</f>
        <v>0</v>
      </c>
      <c r="BH191" s="239">
        <f>IF(N191="zníž. prenesená",J191,0)</f>
        <v>0</v>
      </c>
      <c r="BI191" s="239">
        <f>IF(N191="nulová",J191,0)</f>
        <v>0</v>
      </c>
      <c r="BJ191" s="14" t="s">
        <v>153</v>
      </c>
      <c r="BK191" s="239">
        <f>ROUND(I191*H191,2)</f>
        <v>0</v>
      </c>
      <c r="BL191" s="14" t="s">
        <v>152</v>
      </c>
      <c r="BM191" s="238" t="s">
        <v>370</v>
      </c>
    </row>
    <row r="192" s="2" customFormat="1" ht="24.15" customHeight="1">
      <c r="A192" s="35"/>
      <c r="B192" s="36"/>
      <c r="C192" s="226" t="s">
        <v>371</v>
      </c>
      <c r="D192" s="226" t="s">
        <v>148</v>
      </c>
      <c r="E192" s="227" t="s">
        <v>372</v>
      </c>
      <c r="F192" s="228" t="s">
        <v>373</v>
      </c>
      <c r="G192" s="229" t="s">
        <v>349</v>
      </c>
      <c r="H192" s="230">
        <v>403.10599999999999</v>
      </c>
      <c r="I192" s="231"/>
      <c r="J192" s="232">
        <f>ROUND(I192*H192,2)</f>
        <v>0</v>
      </c>
      <c r="K192" s="233"/>
      <c r="L192" s="41"/>
      <c r="M192" s="234" t="s">
        <v>1</v>
      </c>
      <c r="N192" s="235" t="s">
        <v>41</v>
      </c>
      <c r="O192" s="94"/>
      <c r="P192" s="236">
        <f>O192*H192</f>
        <v>0</v>
      </c>
      <c r="Q192" s="236">
        <v>0</v>
      </c>
      <c r="R192" s="236">
        <f>Q192*H192</f>
        <v>0</v>
      </c>
      <c r="S192" s="236">
        <v>0</v>
      </c>
      <c r="T192" s="23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8" t="s">
        <v>152</v>
      </c>
      <c r="AT192" s="238" t="s">
        <v>148</v>
      </c>
      <c r="AU192" s="238" t="s">
        <v>153</v>
      </c>
      <c r="AY192" s="14" t="s">
        <v>145</v>
      </c>
      <c r="BE192" s="239">
        <f>IF(N192="základná",J192,0)</f>
        <v>0</v>
      </c>
      <c r="BF192" s="239">
        <f>IF(N192="znížená",J192,0)</f>
        <v>0</v>
      </c>
      <c r="BG192" s="239">
        <f>IF(N192="zákl. prenesená",J192,0)</f>
        <v>0</v>
      </c>
      <c r="BH192" s="239">
        <f>IF(N192="zníž. prenesená",J192,0)</f>
        <v>0</v>
      </c>
      <c r="BI192" s="239">
        <f>IF(N192="nulová",J192,0)</f>
        <v>0</v>
      </c>
      <c r="BJ192" s="14" t="s">
        <v>153</v>
      </c>
      <c r="BK192" s="239">
        <f>ROUND(I192*H192,2)</f>
        <v>0</v>
      </c>
      <c r="BL192" s="14" t="s">
        <v>152</v>
      </c>
      <c r="BM192" s="238" t="s">
        <v>374</v>
      </c>
    </row>
    <row r="193" s="12" customFormat="1" ht="22.8" customHeight="1">
      <c r="A193" s="12"/>
      <c r="B193" s="210"/>
      <c r="C193" s="211"/>
      <c r="D193" s="212" t="s">
        <v>74</v>
      </c>
      <c r="E193" s="224" t="s">
        <v>375</v>
      </c>
      <c r="F193" s="224" t="s">
        <v>376</v>
      </c>
      <c r="G193" s="211"/>
      <c r="H193" s="211"/>
      <c r="I193" s="214"/>
      <c r="J193" s="225">
        <f>BK193</f>
        <v>0</v>
      </c>
      <c r="K193" s="211"/>
      <c r="L193" s="216"/>
      <c r="M193" s="217"/>
      <c r="N193" s="218"/>
      <c r="O193" s="218"/>
      <c r="P193" s="219">
        <f>P194</f>
        <v>0</v>
      </c>
      <c r="Q193" s="218"/>
      <c r="R193" s="219">
        <f>R194</f>
        <v>0</v>
      </c>
      <c r="S193" s="218"/>
      <c r="T193" s="220">
        <f>T194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1" t="s">
        <v>83</v>
      </c>
      <c r="AT193" s="222" t="s">
        <v>74</v>
      </c>
      <c r="AU193" s="222" t="s">
        <v>83</v>
      </c>
      <c r="AY193" s="221" t="s">
        <v>145</v>
      </c>
      <c r="BK193" s="223">
        <f>BK194</f>
        <v>0</v>
      </c>
    </row>
    <row r="194" s="2" customFormat="1" ht="24.15" customHeight="1">
      <c r="A194" s="35"/>
      <c r="B194" s="36"/>
      <c r="C194" s="226" t="s">
        <v>377</v>
      </c>
      <c r="D194" s="226" t="s">
        <v>148</v>
      </c>
      <c r="E194" s="227" t="s">
        <v>378</v>
      </c>
      <c r="F194" s="228" t="s">
        <v>379</v>
      </c>
      <c r="G194" s="229" t="s">
        <v>349</v>
      </c>
      <c r="H194" s="230">
        <v>302.03699999999998</v>
      </c>
      <c r="I194" s="231"/>
      <c r="J194" s="232">
        <f>ROUND(I194*H194,2)</f>
        <v>0</v>
      </c>
      <c r="K194" s="233"/>
      <c r="L194" s="41"/>
      <c r="M194" s="234" t="s">
        <v>1</v>
      </c>
      <c r="N194" s="235" t="s">
        <v>41</v>
      </c>
      <c r="O194" s="94"/>
      <c r="P194" s="236">
        <f>O194*H194</f>
        <v>0</v>
      </c>
      <c r="Q194" s="236">
        <v>0</v>
      </c>
      <c r="R194" s="236">
        <f>Q194*H194</f>
        <v>0</v>
      </c>
      <c r="S194" s="236">
        <v>0</v>
      </c>
      <c r="T194" s="23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8" t="s">
        <v>152</v>
      </c>
      <c r="AT194" s="238" t="s">
        <v>148</v>
      </c>
      <c r="AU194" s="238" t="s">
        <v>153</v>
      </c>
      <c r="AY194" s="14" t="s">
        <v>145</v>
      </c>
      <c r="BE194" s="239">
        <f>IF(N194="základná",J194,0)</f>
        <v>0</v>
      </c>
      <c r="BF194" s="239">
        <f>IF(N194="znížená",J194,0)</f>
        <v>0</v>
      </c>
      <c r="BG194" s="239">
        <f>IF(N194="zákl. prenesená",J194,0)</f>
        <v>0</v>
      </c>
      <c r="BH194" s="239">
        <f>IF(N194="zníž. prenesená",J194,0)</f>
        <v>0</v>
      </c>
      <c r="BI194" s="239">
        <f>IF(N194="nulová",J194,0)</f>
        <v>0</v>
      </c>
      <c r="BJ194" s="14" t="s">
        <v>153</v>
      </c>
      <c r="BK194" s="239">
        <f>ROUND(I194*H194,2)</f>
        <v>0</v>
      </c>
      <c r="BL194" s="14" t="s">
        <v>152</v>
      </c>
      <c r="BM194" s="238" t="s">
        <v>380</v>
      </c>
    </row>
    <row r="195" s="12" customFormat="1" ht="25.92" customHeight="1">
      <c r="A195" s="12"/>
      <c r="B195" s="210"/>
      <c r="C195" s="211"/>
      <c r="D195" s="212" t="s">
        <v>74</v>
      </c>
      <c r="E195" s="213" t="s">
        <v>381</v>
      </c>
      <c r="F195" s="213" t="s">
        <v>382</v>
      </c>
      <c r="G195" s="211"/>
      <c r="H195" s="211"/>
      <c r="I195" s="214"/>
      <c r="J195" s="215">
        <f>BK195</f>
        <v>0</v>
      </c>
      <c r="K195" s="211"/>
      <c r="L195" s="216"/>
      <c r="M195" s="217"/>
      <c r="N195" s="218"/>
      <c r="O195" s="218"/>
      <c r="P195" s="219">
        <f>P196+P200+P207+P214+P222+P238+P246+P253+P262+P266+P272</f>
        <v>0</v>
      </c>
      <c r="Q195" s="218"/>
      <c r="R195" s="219">
        <f>R196+R200+R207+R214+R222+R238+R246+R253+R262+R266+R272</f>
        <v>73.629172623180011</v>
      </c>
      <c r="S195" s="218"/>
      <c r="T195" s="220">
        <f>T196+T200+T207+T214+T222+T238+T246+T253+T262+T266+T272</f>
        <v>1.5671199999999999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21" t="s">
        <v>153</v>
      </c>
      <c r="AT195" s="222" t="s">
        <v>74</v>
      </c>
      <c r="AU195" s="222" t="s">
        <v>75</v>
      </c>
      <c r="AY195" s="221" t="s">
        <v>145</v>
      </c>
      <c r="BK195" s="223">
        <f>BK196+BK200+BK207+BK214+BK222+BK238+BK246+BK253+BK262+BK266+BK272</f>
        <v>0</v>
      </c>
    </row>
    <row r="196" s="12" customFormat="1" ht="22.8" customHeight="1">
      <c r="A196" s="12"/>
      <c r="B196" s="210"/>
      <c r="C196" s="211"/>
      <c r="D196" s="212" t="s">
        <v>74</v>
      </c>
      <c r="E196" s="224" t="s">
        <v>383</v>
      </c>
      <c r="F196" s="224" t="s">
        <v>384</v>
      </c>
      <c r="G196" s="211"/>
      <c r="H196" s="211"/>
      <c r="I196" s="214"/>
      <c r="J196" s="225">
        <f>BK196</f>
        <v>0</v>
      </c>
      <c r="K196" s="211"/>
      <c r="L196" s="216"/>
      <c r="M196" s="217"/>
      <c r="N196" s="218"/>
      <c r="O196" s="218"/>
      <c r="P196" s="219">
        <f>SUM(P197:P199)</f>
        <v>0</v>
      </c>
      <c r="Q196" s="218"/>
      <c r="R196" s="219">
        <f>SUM(R197:R199)</f>
        <v>1.6342861500000001</v>
      </c>
      <c r="S196" s="218"/>
      <c r="T196" s="220">
        <f>SUM(T197:T199)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21" t="s">
        <v>153</v>
      </c>
      <c r="AT196" s="222" t="s">
        <v>74</v>
      </c>
      <c r="AU196" s="222" t="s">
        <v>83</v>
      </c>
      <c r="AY196" s="221" t="s">
        <v>145</v>
      </c>
      <c r="BK196" s="223">
        <f>SUM(BK197:BK199)</f>
        <v>0</v>
      </c>
    </row>
    <row r="197" s="2" customFormat="1" ht="49.05" customHeight="1">
      <c r="A197" s="35"/>
      <c r="B197" s="36"/>
      <c r="C197" s="226" t="s">
        <v>385</v>
      </c>
      <c r="D197" s="226" t="s">
        <v>148</v>
      </c>
      <c r="E197" s="227" t="s">
        <v>386</v>
      </c>
      <c r="F197" s="228" t="s">
        <v>387</v>
      </c>
      <c r="G197" s="229" t="s">
        <v>172</v>
      </c>
      <c r="H197" s="230">
        <v>843.42200000000003</v>
      </c>
      <c r="I197" s="231"/>
      <c r="J197" s="232">
        <f>ROUND(I197*H197,2)</f>
        <v>0</v>
      </c>
      <c r="K197" s="233"/>
      <c r="L197" s="41"/>
      <c r="M197" s="234" t="s">
        <v>1</v>
      </c>
      <c r="N197" s="235" t="s">
        <v>41</v>
      </c>
      <c r="O197" s="94"/>
      <c r="P197" s="236">
        <f>O197*H197</f>
        <v>0</v>
      </c>
      <c r="Q197" s="236">
        <v>0.001575</v>
      </c>
      <c r="R197" s="236">
        <f>Q197*H197</f>
        <v>1.3283896500000001</v>
      </c>
      <c r="S197" s="236">
        <v>0</v>
      </c>
      <c r="T197" s="23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8" t="s">
        <v>212</v>
      </c>
      <c r="AT197" s="238" t="s">
        <v>148</v>
      </c>
      <c r="AU197" s="238" t="s">
        <v>153</v>
      </c>
      <c r="AY197" s="14" t="s">
        <v>145</v>
      </c>
      <c r="BE197" s="239">
        <f>IF(N197="základná",J197,0)</f>
        <v>0</v>
      </c>
      <c r="BF197" s="239">
        <f>IF(N197="znížená",J197,0)</f>
        <v>0</v>
      </c>
      <c r="BG197" s="239">
        <f>IF(N197="zákl. prenesená",J197,0)</f>
        <v>0</v>
      </c>
      <c r="BH197" s="239">
        <f>IF(N197="zníž. prenesená",J197,0)</f>
        <v>0</v>
      </c>
      <c r="BI197" s="239">
        <f>IF(N197="nulová",J197,0)</f>
        <v>0</v>
      </c>
      <c r="BJ197" s="14" t="s">
        <v>153</v>
      </c>
      <c r="BK197" s="239">
        <f>ROUND(I197*H197,2)</f>
        <v>0</v>
      </c>
      <c r="BL197" s="14" t="s">
        <v>212</v>
      </c>
      <c r="BM197" s="238" t="s">
        <v>388</v>
      </c>
    </row>
    <row r="198" s="2" customFormat="1" ht="49.05" customHeight="1">
      <c r="A198" s="35"/>
      <c r="B198" s="36"/>
      <c r="C198" s="226" t="s">
        <v>389</v>
      </c>
      <c r="D198" s="226" t="s">
        <v>148</v>
      </c>
      <c r="E198" s="227" t="s">
        <v>390</v>
      </c>
      <c r="F198" s="228" t="s">
        <v>391</v>
      </c>
      <c r="G198" s="229" t="s">
        <v>172</v>
      </c>
      <c r="H198" s="230">
        <v>194.22</v>
      </c>
      <c r="I198" s="231"/>
      <c r="J198" s="232">
        <f>ROUND(I198*H198,2)</f>
        <v>0</v>
      </c>
      <c r="K198" s="233"/>
      <c r="L198" s="41"/>
      <c r="M198" s="234" t="s">
        <v>1</v>
      </c>
      <c r="N198" s="235" t="s">
        <v>41</v>
      </c>
      <c r="O198" s="94"/>
      <c r="P198" s="236">
        <f>O198*H198</f>
        <v>0</v>
      </c>
      <c r="Q198" s="236">
        <v>0.001575</v>
      </c>
      <c r="R198" s="236">
        <f>Q198*H198</f>
        <v>0.30589650000000002</v>
      </c>
      <c r="S198" s="236">
        <v>0</v>
      </c>
      <c r="T198" s="23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8" t="s">
        <v>212</v>
      </c>
      <c r="AT198" s="238" t="s">
        <v>148</v>
      </c>
      <c r="AU198" s="238" t="s">
        <v>153</v>
      </c>
      <c r="AY198" s="14" t="s">
        <v>145</v>
      </c>
      <c r="BE198" s="239">
        <f>IF(N198="základná",J198,0)</f>
        <v>0</v>
      </c>
      <c r="BF198" s="239">
        <f>IF(N198="znížená",J198,0)</f>
        <v>0</v>
      </c>
      <c r="BG198" s="239">
        <f>IF(N198="zákl. prenesená",J198,0)</f>
        <v>0</v>
      </c>
      <c r="BH198" s="239">
        <f>IF(N198="zníž. prenesená",J198,0)</f>
        <v>0</v>
      </c>
      <c r="BI198" s="239">
        <f>IF(N198="nulová",J198,0)</f>
        <v>0</v>
      </c>
      <c r="BJ198" s="14" t="s">
        <v>153</v>
      </c>
      <c r="BK198" s="239">
        <f>ROUND(I198*H198,2)</f>
        <v>0</v>
      </c>
      <c r="BL198" s="14" t="s">
        <v>212</v>
      </c>
      <c r="BM198" s="238" t="s">
        <v>392</v>
      </c>
    </row>
    <row r="199" s="2" customFormat="1" ht="24.15" customHeight="1">
      <c r="A199" s="35"/>
      <c r="B199" s="36"/>
      <c r="C199" s="226" t="s">
        <v>393</v>
      </c>
      <c r="D199" s="226" t="s">
        <v>148</v>
      </c>
      <c r="E199" s="227" t="s">
        <v>394</v>
      </c>
      <c r="F199" s="228" t="s">
        <v>395</v>
      </c>
      <c r="G199" s="229" t="s">
        <v>396</v>
      </c>
      <c r="H199" s="251"/>
      <c r="I199" s="231"/>
      <c r="J199" s="232">
        <f>ROUND(I199*H199,2)</f>
        <v>0</v>
      </c>
      <c r="K199" s="233"/>
      <c r="L199" s="41"/>
      <c r="M199" s="234" t="s">
        <v>1</v>
      </c>
      <c r="N199" s="235" t="s">
        <v>41</v>
      </c>
      <c r="O199" s="94"/>
      <c r="P199" s="236">
        <f>O199*H199</f>
        <v>0</v>
      </c>
      <c r="Q199" s="236">
        <v>0</v>
      </c>
      <c r="R199" s="236">
        <f>Q199*H199</f>
        <v>0</v>
      </c>
      <c r="S199" s="236">
        <v>0</v>
      </c>
      <c r="T199" s="23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8" t="s">
        <v>212</v>
      </c>
      <c r="AT199" s="238" t="s">
        <v>148</v>
      </c>
      <c r="AU199" s="238" t="s">
        <v>153</v>
      </c>
      <c r="AY199" s="14" t="s">
        <v>145</v>
      </c>
      <c r="BE199" s="239">
        <f>IF(N199="základná",J199,0)</f>
        <v>0</v>
      </c>
      <c r="BF199" s="239">
        <f>IF(N199="znížená",J199,0)</f>
        <v>0</v>
      </c>
      <c r="BG199" s="239">
        <f>IF(N199="zákl. prenesená",J199,0)</f>
        <v>0</v>
      </c>
      <c r="BH199" s="239">
        <f>IF(N199="zníž. prenesená",J199,0)</f>
        <v>0</v>
      </c>
      <c r="BI199" s="239">
        <f>IF(N199="nulová",J199,0)</f>
        <v>0</v>
      </c>
      <c r="BJ199" s="14" t="s">
        <v>153</v>
      </c>
      <c r="BK199" s="239">
        <f>ROUND(I199*H199,2)</f>
        <v>0</v>
      </c>
      <c r="BL199" s="14" t="s">
        <v>212</v>
      </c>
      <c r="BM199" s="238" t="s">
        <v>397</v>
      </c>
    </row>
    <row r="200" s="12" customFormat="1" ht="22.8" customHeight="1">
      <c r="A200" s="12"/>
      <c r="B200" s="210"/>
      <c r="C200" s="211"/>
      <c r="D200" s="212" t="s">
        <v>74</v>
      </c>
      <c r="E200" s="224" t="s">
        <v>398</v>
      </c>
      <c r="F200" s="224" t="s">
        <v>399</v>
      </c>
      <c r="G200" s="211"/>
      <c r="H200" s="211"/>
      <c r="I200" s="214"/>
      <c r="J200" s="225">
        <f>BK200</f>
        <v>0</v>
      </c>
      <c r="K200" s="211"/>
      <c r="L200" s="216"/>
      <c r="M200" s="217"/>
      <c r="N200" s="218"/>
      <c r="O200" s="218"/>
      <c r="P200" s="219">
        <f>SUM(P201:P206)</f>
        <v>0</v>
      </c>
      <c r="Q200" s="218"/>
      <c r="R200" s="219">
        <f>SUM(R201:R206)</f>
        <v>0.21179999999999999</v>
      </c>
      <c r="S200" s="218"/>
      <c r="T200" s="220">
        <f>SUM(T201:T206)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21" t="s">
        <v>153</v>
      </c>
      <c r="AT200" s="222" t="s">
        <v>74</v>
      </c>
      <c r="AU200" s="222" t="s">
        <v>83</v>
      </c>
      <c r="AY200" s="221" t="s">
        <v>145</v>
      </c>
      <c r="BK200" s="223">
        <f>SUM(BK201:BK206)</f>
        <v>0</v>
      </c>
    </row>
    <row r="201" s="2" customFormat="1" ht="24.15" customHeight="1">
      <c r="A201" s="35"/>
      <c r="B201" s="36"/>
      <c r="C201" s="226" t="s">
        <v>400</v>
      </c>
      <c r="D201" s="226" t="s">
        <v>148</v>
      </c>
      <c r="E201" s="227" t="s">
        <v>401</v>
      </c>
      <c r="F201" s="228" t="s">
        <v>402</v>
      </c>
      <c r="G201" s="229" t="s">
        <v>157</v>
      </c>
      <c r="H201" s="230">
        <v>75</v>
      </c>
      <c r="I201" s="231"/>
      <c r="J201" s="232">
        <f>ROUND(I201*H201,2)</f>
        <v>0</v>
      </c>
      <c r="K201" s="233"/>
      <c r="L201" s="41"/>
      <c r="M201" s="234" t="s">
        <v>1</v>
      </c>
      <c r="N201" s="235" t="s">
        <v>41</v>
      </c>
      <c r="O201" s="94"/>
      <c r="P201" s="236">
        <f>O201*H201</f>
        <v>0</v>
      </c>
      <c r="Q201" s="236">
        <v>0</v>
      </c>
      <c r="R201" s="236">
        <f>Q201*H201</f>
        <v>0</v>
      </c>
      <c r="S201" s="236">
        <v>0</v>
      </c>
      <c r="T201" s="23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8" t="s">
        <v>212</v>
      </c>
      <c r="AT201" s="238" t="s">
        <v>148</v>
      </c>
      <c r="AU201" s="238" t="s">
        <v>153</v>
      </c>
      <c r="AY201" s="14" t="s">
        <v>145</v>
      </c>
      <c r="BE201" s="239">
        <f>IF(N201="základná",J201,0)</f>
        <v>0</v>
      </c>
      <c r="BF201" s="239">
        <f>IF(N201="znížená",J201,0)</f>
        <v>0</v>
      </c>
      <c r="BG201" s="239">
        <f>IF(N201="zákl. prenesená",J201,0)</f>
        <v>0</v>
      </c>
      <c r="BH201" s="239">
        <f>IF(N201="zníž. prenesená",J201,0)</f>
        <v>0</v>
      </c>
      <c r="BI201" s="239">
        <f>IF(N201="nulová",J201,0)</f>
        <v>0</v>
      </c>
      <c r="BJ201" s="14" t="s">
        <v>153</v>
      </c>
      <c r="BK201" s="239">
        <f>ROUND(I201*H201,2)</f>
        <v>0</v>
      </c>
      <c r="BL201" s="14" t="s">
        <v>212</v>
      </c>
      <c r="BM201" s="238" t="s">
        <v>403</v>
      </c>
    </row>
    <row r="202" s="2" customFormat="1" ht="24.15" customHeight="1">
      <c r="A202" s="35"/>
      <c r="B202" s="36"/>
      <c r="C202" s="240" t="s">
        <v>404</v>
      </c>
      <c r="D202" s="240" t="s">
        <v>244</v>
      </c>
      <c r="E202" s="241" t="s">
        <v>405</v>
      </c>
      <c r="F202" s="242" t="s">
        <v>406</v>
      </c>
      <c r="G202" s="243" t="s">
        <v>157</v>
      </c>
      <c r="H202" s="244">
        <v>75</v>
      </c>
      <c r="I202" s="245"/>
      <c r="J202" s="246">
        <f>ROUND(I202*H202,2)</f>
        <v>0</v>
      </c>
      <c r="K202" s="247"/>
      <c r="L202" s="248"/>
      <c r="M202" s="249" t="s">
        <v>1</v>
      </c>
      <c r="N202" s="250" t="s">
        <v>41</v>
      </c>
      <c r="O202" s="94"/>
      <c r="P202" s="236">
        <f>O202*H202</f>
        <v>0</v>
      </c>
      <c r="Q202" s="236">
        <v>0.0012099999999999999</v>
      </c>
      <c r="R202" s="236">
        <f>Q202*H202</f>
        <v>0.090749999999999997</v>
      </c>
      <c r="S202" s="236">
        <v>0</v>
      </c>
      <c r="T202" s="23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8" t="s">
        <v>277</v>
      </c>
      <c r="AT202" s="238" t="s">
        <v>244</v>
      </c>
      <c r="AU202" s="238" t="s">
        <v>153</v>
      </c>
      <c r="AY202" s="14" t="s">
        <v>145</v>
      </c>
      <c r="BE202" s="239">
        <f>IF(N202="základná",J202,0)</f>
        <v>0</v>
      </c>
      <c r="BF202" s="239">
        <f>IF(N202="znížená",J202,0)</f>
        <v>0</v>
      </c>
      <c r="BG202" s="239">
        <f>IF(N202="zákl. prenesená",J202,0)</f>
        <v>0</v>
      </c>
      <c r="BH202" s="239">
        <f>IF(N202="zníž. prenesená",J202,0)</f>
        <v>0</v>
      </c>
      <c r="BI202" s="239">
        <f>IF(N202="nulová",J202,0)</f>
        <v>0</v>
      </c>
      <c r="BJ202" s="14" t="s">
        <v>153</v>
      </c>
      <c r="BK202" s="239">
        <f>ROUND(I202*H202,2)</f>
        <v>0</v>
      </c>
      <c r="BL202" s="14" t="s">
        <v>212</v>
      </c>
      <c r="BM202" s="238" t="s">
        <v>407</v>
      </c>
    </row>
    <row r="203" s="2" customFormat="1" ht="24.15" customHeight="1">
      <c r="A203" s="35"/>
      <c r="B203" s="36"/>
      <c r="C203" s="226" t="s">
        <v>408</v>
      </c>
      <c r="D203" s="226" t="s">
        <v>148</v>
      </c>
      <c r="E203" s="227" t="s">
        <v>409</v>
      </c>
      <c r="F203" s="228" t="s">
        <v>410</v>
      </c>
      <c r="G203" s="229" t="s">
        <v>157</v>
      </c>
      <c r="H203" s="230">
        <v>40</v>
      </c>
      <c r="I203" s="231"/>
      <c r="J203" s="232">
        <f>ROUND(I203*H203,2)</f>
        <v>0</v>
      </c>
      <c r="K203" s="233"/>
      <c r="L203" s="41"/>
      <c r="M203" s="234" t="s">
        <v>1</v>
      </c>
      <c r="N203" s="235" t="s">
        <v>41</v>
      </c>
      <c r="O203" s="94"/>
      <c r="P203" s="236">
        <f>O203*H203</f>
        <v>0</v>
      </c>
      <c r="Q203" s="236">
        <v>0</v>
      </c>
      <c r="R203" s="236">
        <f>Q203*H203</f>
        <v>0</v>
      </c>
      <c r="S203" s="236">
        <v>0</v>
      </c>
      <c r="T203" s="23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8" t="s">
        <v>212</v>
      </c>
      <c r="AT203" s="238" t="s">
        <v>148</v>
      </c>
      <c r="AU203" s="238" t="s">
        <v>153</v>
      </c>
      <c r="AY203" s="14" t="s">
        <v>145</v>
      </c>
      <c r="BE203" s="239">
        <f>IF(N203="základná",J203,0)</f>
        <v>0</v>
      </c>
      <c r="BF203" s="239">
        <f>IF(N203="znížená",J203,0)</f>
        <v>0</v>
      </c>
      <c r="BG203" s="239">
        <f>IF(N203="zákl. prenesená",J203,0)</f>
        <v>0</v>
      </c>
      <c r="BH203" s="239">
        <f>IF(N203="zníž. prenesená",J203,0)</f>
        <v>0</v>
      </c>
      <c r="BI203" s="239">
        <f>IF(N203="nulová",J203,0)</f>
        <v>0</v>
      </c>
      <c r="BJ203" s="14" t="s">
        <v>153</v>
      </c>
      <c r="BK203" s="239">
        <f>ROUND(I203*H203,2)</f>
        <v>0</v>
      </c>
      <c r="BL203" s="14" t="s">
        <v>212</v>
      </c>
      <c r="BM203" s="238" t="s">
        <v>411</v>
      </c>
    </row>
    <row r="204" s="2" customFormat="1" ht="24.15" customHeight="1">
      <c r="A204" s="35"/>
      <c r="B204" s="36"/>
      <c r="C204" s="240" t="s">
        <v>412</v>
      </c>
      <c r="D204" s="240" t="s">
        <v>244</v>
      </c>
      <c r="E204" s="241" t="s">
        <v>413</v>
      </c>
      <c r="F204" s="242" t="s">
        <v>414</v>
      </c>
      <c r="G204" s="243" t="s">
        <v>157</v>
      </c>
      <c r="H204" s="244">
        <v>40</v>
      </c>
      <c r="I204" s="245"/>
      <c r="J204" s="246">
        <f>ROUND(I204*H204,2)</f>
        <v>0</v>
      </c>
      <c r="K204" s="247"/>
      <c r="L204" s="248"/>
      <c r="M204" s="249" t="s">
        <v>1</v>
      </c>
      <c r="N204" s="250" t="s">
        <v>41</v>
      </c>
      <c r="O204" s="94"/>
      <c r="P204" s="236">
        <f>O204*H204</f>
        <v>0</v>
      </c>
      <c r="Q204" s="236">
        <v>0.0023700000000000001</v>
      </c>
      <c r="R204" s="236">
        <f>Q204*H204</f>
        <v>0.094800000000000009</v>
      </c>
      <c r="S204" s="236">
        <v>0</v>
      </c>
      <c r="T204" s="23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8" t="s">
        <v>277</v>
      </c>
      <c r="AT204" s="238" t="s">
        <v>244</v>
      </c>
      <c r="AU204" s="238" t="s">
        <v>153</v>
      </c>
      <c r="AY204" s="14" t="s">
        <v>145</v>
      </c>
      <c r="BE204" s="239">
        <f>IF(N204="základná",J204,0)</f>
        <v>0</v>
      </c>
      <c r="BF204" s="239">
        <f>IF(N204="znížená",J204,0)</f>
        <v>0</v>
      </c>
      <c r="BG204" s="239">
        <f>IF(N204="zákl. prenesená",J204,0)</f>
        <v>0</v>
      </c>
      <c r="BH204" s="239">
        <f>IF(N204="zníž. prenesená",J204,0)</f>
        <v>0</v>
      </c>
      <c r="BI204" s="239">
        <f>IF(N204="nulová",J204,0)</f>
        <v>0</v>
      </c>
      <c r="BJ204" s="14" t="s">
        <v>153</v>
      </c>
      <c r="BK204" s="239">
        <f>ROUND(I204*H204,2)</f>
        <v>0</v>
      </c>
      <c r="BL204" s="14" t="s">
        <v>212</v>
      </c>
      <c r="BM204" s="238" t="s">
        <v>415</v>
      </c>
    </row>
    <row r="205" s="2" customFormat="1" ht="33" customHeight="1">
      <c r="A205" s="35"/>
      <c r="B205" s="36"/>
      <c r="C205" s="226" t="s">
        <v>416</v>
      </c>
      <c r="D205" s="226" t="s">
        <v>148</v>
      </c>
      <c r="E205" s="227" t="s">
        <v>417</v>
      </c>
      <c r="F205" s="228" t="s">
        <v>418</v>
      </c>
      <c r="G205" s="229" t="s">
        <v>157</v>
      </c>
      <c r="H205" s="230">
        <v>15</v>
      </c>
      <c r="I205" s="231"/>
      <c r="J205" s="232">
        <f>ROUND(I205*H205,2)</f>
        <v>0</v>
      </c>
      <c r="K205" s="233"/>
      <c r="L205" s="41"/>
      <c r="M205" s="234" t="s">
        <v>1</v>
      </c>
      <c r="N205" s="235" t="s">
        <v>41</v>
      </c>
      <c r="O205" s="94"/>
      <c r="P205" s="236">
        <f>O205*H205</f>
        <v>0</v>
      </c>
      <c r="Q205" s="236">
        <v>0.00175</v>
      </c>
      <c r="R205" s="236">
        <f>Q205*H205</f>
        <v>0.026249999999999999</v>
      </c>
      <c r="S205" s="236">
        <v>0</v>
      </c>
      <c r="T205" s="23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8" t="s">
        <v>212</v>
      </c>
      <c r="AT205" s="238" t="s">
        <v>148</v>
      </c>
      <c r="AU205" s="238" t="s">
        <v>153</v>
      </c>
      <c r="AY205" s="14" t="s">
        <v>145</v>
      </c>
      <c r="BE205" s="239">
        <f>IF(N205="základná",J205,0)</f>
        <v>0</v>
      </c>
      <c r="BF205" s="239">
        <f>IF(N205="znížená",J205,0)</f>
        <v>0</v>
      </c>
      <c r="BG205" s="239">
        <f>IF(N205="zákl. prenesená",J205,0)</f>
        <v>0</v>
      </c>
      <c r="BH205" s="239">
        <f>IF(N205="zníž. prenesená",J205,0)</f>
        <v>0</v>
      </c>
      <c r="BI205" s="239">
        <f>IF(N205="nulová",J205,0)</f>
        <v>0</v>
      </c>
      <c r="BJ205" s="14" t="s">
        <v>153</v>
      </c>
      <c r="BK205" s="239">
        <f>ROUND(I205*H205,2)</f>
        <v>0</v>
      </c>
      <c r="BL205" s="14" t="s">
        <v>212</v>
      </c>
      <c r="BM205" s="238" t="s">
        <v>419</v>
      </c>
    </row>
    <row r="206" s="2" customFormat="1" ht="24.15" customHeight="1">
      <c r="A206" s="35"/>
      <c r="B206" s="36"/>
      <c r="C206" s="226" t="s">
        <v>420</v>
      </c>
      <c r="D206" s="226" t="s">
        <v>148</v>
      </c>
      <c r="E206" s="227" t="s">
        <v>421</v>
      </c>
      <c r="F206" s="228" t="s">
        <v>422</v>
      </c>
      <c r="G206" s="229" t="s">
        <v>396</v>
      </c>
      <c r="H206" s="251"/>
      <c r="I206" s="231"/>
      <c r="J206" s="232">
        <f>ROUND(I206*H206,2)</f>
        <v>0</v>
      </c>
      <c r="K206" s="233"/>
      <c r="L206" s="41"/>
      <c r="M206" s="234" t="s">
        <v>1</v>
      </c>
      <c r="N206" s="235" t="s">
        <v>41</v>
      </c>
      <c r="O206" s="94"/>
      <c r="P206" s="236">
        <f>O206*H206</f>
        <v>0</v>
      </c>
      <c r="Q206" s="236">
        <v>0</v>
      </c>
      <c r="R206" s="236">
        <f>Q206*H206</f>
        <v>0</v>
      </c>
      <c r="S206" s="236">
        <v>0</v>
      </c>
      <c r="T206" s="23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8" t="s">
        <v>212</v>
      </c>
      <c r="AT206" s="238" t="s">
        <v>148</v>
      </c>
      <c r="AU206" s="238" t="s">
        <v>153</v>
      </c>
      <c r="AY206" s="14" t="s">
        <v>145</v>
      </c>
      <c r="BE206" s="239">
        <f>IF(N206="základná",J206,0)</f>
        <v>0</v>
      </c>
      <c r="BF206" s="239">
        <f>IF(N206="znížená",J206,0)</f>
        <v>0</v>
      </c>
      <c r="BG206" s="239">
        <f>IF(N206="zákl. prenesená",J206,0)</f>
        <v>0</v>
      </c>
      <c r="BH206" s="239">
        <f>IF(N206="zníž. prenesená",J206,0)</f>
        <v>0</v>
      </c>
      <c r="BI206" s="239">
        <f>IF(N206="nulová",J206,0)</f>
        <v>0</v>
      </c>
      <c r="BJ206" s="14" t="s">
        <v>153</v>
      </c>
      <c r="BK206" s="239">
        <f>ROUND(I206*H206,2)</f>
        <v>0</v>
      </c>
      <c r="BL206" s="14" t="s">
        <v>212</v>
      </c>
      <c r="BM206" s="238" t="s">
        <v>423</v>
      </c>
    </row>
    <row r="207" s="12" customFormat="1" ht="22.8" customHeight="1">
      <c r="A207" s="12"/>
      <c r="B207" s="210"/>
      <c r="C207" s="211"/>
      <c r="D207" s="212" t="s">
        <v>74</v>
      </c>
      <c r="E207" s="224" t="s">
        <v>424</v>
      </c>
      <c r="F207" s="224" t="s">
        <v>425</v>
      </c>
      <c r="G207" s="211"/>
      <c r="H207" s="211"/>
      <c r="I207" s="214"/>
      <c r="J207" s="225">
        <f>BK207</f>
        <v>0</v>
      </c>
      <c r="K207" s="211"/>
      <c r="L207" s="216"/>
      <c r="M207" s="217"/>
      <c r="N207" s="218"/>
      <c r="O207" s="218"/>
      <c r="P207" s="219">
        <f>SUM(P208:P213)</f>
        <v>0</v>
      </c>
      <c r="Q207" s="218"/>
      <c r="R207" s="219">
        <f>SUM(R208:R213)</f>
        <v>0.34442183400000004</v>
      </c>
      <c r="S207" s="218"/>
      <c r="T207" s="220">
        <f>SUM(T208:T213)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21" t="s">
        <v>153</v>
      </c>
      <c r="AT207" s="222" t="s">
        <v>74</v>
      </c>
      <c r="AU207" s="222" t="s">
        <v>83</v>
      </c>
      <c r="AY207" s="221" t="s">
        <v>145</v>
      </c>
      <c r="BK207" s="223">
        <f>SUM(BK208:BK213)</f>
        <v>0</v>
      </c>
    </row>
    <row r="208" s="2" customFormat="1" ht="37.8" customHeight="1">
      <c r="A208" s="35"/>
      <c r="B208" s="36"/>
      <c r="C208" s="226" t="s">
        <v>426</v>
      </c>
      <c r="D208" s="226" t="s">
        <v>148</v>
      </c>
      <c r="E208" s="227" t="s">
        <v>427</v>
      </c>
      <c r="F208" s="228" t="s">
        <v>428</v>
      </c>
      <c r="G208" s="229" t="s">
        <v>172</v>
      </c>
      <c r="H208" s="230">
        <v>11.699999999999999</v>
      </c>
      <c r="I208" s="231"/>
      <c r="J208" s="232">
        <f>ROUND(I208*H208,2)</f>
        <v>0</v>
      </c>
      <c r="K208" s="233"/>
      <c r="L208" s="41"/>
      <c r="M208" s="234" t="s">
        <v>1</v>
      </c>
      <c r="N208" s="235" t="s">
        <v>41</v>
      </c>
      <c r="O208" s="94"/>
      <c r="P208" s="236">
        <f>O208*H208</f>
        <v>0</v>
      </c>
      <c r="Q208" s="236">
        <v>0.0018480199999999999</v>
      </c>
      <c r="R208" s="236">
        <f>Q208*H208</f>
        <v>0.021621833999999996</v>
      </c>
      <c r="S208" s="236">
        <v>0</v>
      </c>
      <c r="T208" s="23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8" t="s">
        <v>212</v>
      </c>
      <c r="AT208" s="238" t="s">
        <v>148</v>
      </c>
      <c r="AU208" s="238" t="s">
        <v>153</v>
      </c>
      <c r="AY208" s="14" t="s">
        <v>145</v>
      </c>
      <c r="BE208" s="239">
        <f>IF(N208="základná",J208,0)</f>
        <v>0</v>
      </c>
      <c r="BF208" s="239">
        <f>IF(N208="znížená",J208,0)</f>
        <v>0</v>
      </c>
      <c r="BG208" s="239">
        <f>IF(N208="zákl. prenesená",J208,0)</f>
        <v>0</v>
      </c>
      <c r="BH208" s="239">
        <f>IF(N208="zníž. prenesená",J208,0)</f>
        <v>0</v>
      </c>
      <c r="BI208" s="239">
        <f>IF(N208="nulová",J208,0)</f>
        <v>0</v>
      </c>
      <c r="BJ208" s="14" t="s">
        <v>153</v>
      </c>
      <c r="BK208" s="239">
        <f>ROUND(I208*H208,2)</f>
        <v>0</v>
      </c>
      <c r="BL208" s="14" t="s">
        <v>212</v>
      </c>
      <c r="BM208" s="238" t="s">
        <v>429</v>
      </c>
    </row>
    <row r="209" s="2" customFormat="1" ht="37.8" customHeight="1">
      <c r="A209" s="35"/>
      <c r="B209" s="36"/>
      <c r="C209" s="240" t="s">
        <v>430</v>
      </c>
      <c r="D209" s="240" t="s">
        <v>244</v>
      </c>
      <c r="E209" s="241" t="s">
        <v>431</v>
      </c>
      <c r="F209" s="242" t="s">
        <v>432</v>
      </c>
      <c r="G209" s="243" t="s">
        <v>157</v>
      </c>
      <c r="H209" s="244">
        <v>3</v>
      </c>
      <c r="I209" s="245"/>
      <c r="J209" s="246">
        <f>ROUND(I209*H209,2)</f>
        <v>0</v>
      </c>
      <c r="K209" s="247"/>
      <c r="L209" s="248"/>
      <c r="M209" s="249" t="s">
        <v>1</v>
      </c>
      <c r="N209" s="250" t="s">
        <v>41</v>
      </c>
      <c r="O209" s="94"/>
      <c r="P209" s="236">
        <f>O209*H209</f>
        <v>0</v>
      </c>
      <c r="Q209" s="236">
        <v>0.017399999999999999</v>
      </c>
      <c r="R209" s="236">
        <f>Q209*H209</f>
        <v>0.052199999999999996</v>
      </c>
      <c r="S209" s="236">
        <v>0</v>
      </c>
      <c r="T209" s="23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8" t="s">
        <v>277</v>
      </c>
      <c r="AT209" s="238" t="s">
        <v>244</v>
      </c>
      <c r="AU209" s="238" t="s">
        <v>153</v>
      </c>
      <c r="AY209" s="14" t="s">
        <v>145</v>
      </c>
      <c r="BE209" s="239">
        <f>IF(N209="základná",J209,0)</f>
        <v>0</v>
      </c>
      <c r="BF209" s="239">
        <f>IF(N209="znížená",J209,0)</f>
        <v>0</v>
      </c>
      <c r="BG209" s="239">
        <f>IF(N209="zákl. prenesená",J209,0)</f>
        <v>0</v>
      </c>
      <c r="BH209" s="239">
        <f>IF(N209="zníž. prenesená",J209,0)</f>
        <v>0</v>
      </c>
      <c r="BI209" s="239">
        <f>IF(N209="nulová",J209,0)</f>
        <v>0</v>
      </c>
      <c r="BJ209" s="14" t="s">
        <v>153</v>
      </c>
      <c r="BK209" s="239">
        <f>ROUND(I209*H209,2)</f>
        <v>0</v>
      </c>
      <c r="BL209" s="14" t="s">
        <v>212</v>
      </c>
      <c r="BM209" s="238" t="s">
        <v>433</v>
      </c>
    </row>
    <row r="210" s="2" customFormat="1" ht="49.05" customHeight="1">
      <c r="A210" s="35"/>
      <c r="B210" s="36"/>
      <c r="C210" s="240" t="s">
        <v>434</v>
      </c>
      <c r="D210" s="240" t="s">
        <v>244</v>
      </c>
      <c r="E210" s="241" t="s">
        <v>435</v>
      </c>
      <c r="F210" s="242" t="s">
        <v>436</v>
      </c>
      <c r="G210" s="243" t="s">
        <v>157</v>
      </c>
      <c r="H210" s="244">
        <v>3</v>
      </c>
      <c r="I210" s="245"/>
      <c r="J210" s="246">
        <f>ROUND(I210*H210,2)</f>
        <v>0</v>
      </c>
      <c r="K210" s="247"/>
      <c r="L210" s="248"/>
      <c r="M210" s="249" t="s">
        <v>1</v>
      </c>
      <c r="N210" s="250" t="s">
        <v>41</v>
      </c>
      <c r="O210" s="94"/>
      <c r="P210" s="236">
        <f>O210*H210</f>
        <v>0</v>
      </c>
      <c r="Q210" s="236">
        <v>0.017399999999999999</v>
      </c>
      <c r="R210" s="236">
        <f>Q210*H210</f>
        <v>0.052199999999999996</v>
      </c>
      <c r="S210" s="236">
        <v>0</v>
      </c>
      <c r="T210" s="23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8" t="s">
        <v>277</v>
      </c>
      <c r="AT210" s="238" t="s">
        <v>244</v>
      </c>
      <c r="AU210" s="238" t="s">
        <v>153</v>
      </c>
      <c r="AY210" s="14" t="s">
        <v>145</v>
      </c>
      <c r="BE210" s="239">
        <f>IF(N210="základná",J210,0)</f>
        <v>0</v>
      </c>
      <c r="BF210" s="239">
        <f>IF(N210="znížená",J210,0)</f>
        <v>0</v>
      </c>
      <c r="BG210" s="239">
        <f>IF(N210="zákl. prenesená",J210,0)</f>
        <v>0</v>
      </c>
      <c r="BH210" s="239">
        <f>IF(N210="zníž. prenesená",J210,0)</f>
        <v>0</v>
      </c>
      <c r="BI210" s="239">
        <f>IF(N210="nulová",J210,0)</f>
        <v>0</v>
      </c>
      <c r="BJ210" s="14" t="s">
        <v>153</v>
      </c>
      <c r="BK210" s="239">
        <f>ROUND(I210*H210,2)</f>
        <v>0</v>
      </c>
      <c r="BL210" s="14" t="s">
        <v>212</v>
      </c>
      <c r="BM210" s="238" t="s">
        <v>437</v>
      </c>
    </row>
    <row r="211" s="2" customFormat="1" ht="16.5" customHeight="1">
      <c r="A211" s="35"/>
      <c r="B211" s="36"/>
      <c r="C211" s="226" t="s">
        <v>438</v>
      </c>
      <c r="D211" s="226" t="s">
        <v>148</v>
      </c>
      <c r="E211" s="227" t="s">
        <v>439</v>
      </c>
      <c r="F211" s="228" t="s">
        <v>440</v>
      </c>
      <c r="G211" s="229" t="s">
        <v>157</v>
      </c>
      <c r="H211" s="230">
        <v>39</v>
      </c>
      <c r="I211" s="231"/>
      <c r="J211" s="232">
        <f>ROUND(I211*H211,2)</f>
        <v>0</v>
      </c>
      <c r="K211" s="233"/>
      <c r="L211" s="41"/>
      <c r="M211" s="234" t="s">
        <v>1</v>
      </c>
      <c r="N211" s="235" t="s">
        <v>41</v>
      </c>
      <c r="O211" s="94"/>
      <c r="P211" s="236">
        <f>O211*H211</f>
        <v>0</v>
      </c>
      <c r="Q211" s="236">
        <v>0</v>
      </c>
      <c r="R211" s="236">
        <f>Q211*H211</f>
        <v>0</v>
      </c>
      <c r="S211" s="236">
        <v>0</v>
      </c>
      <c r="T211" s="23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8" t="s">
        <v>212</v>
      </c>
      <c r="AT211" s="238" t="s">
        <v>148</v>
      </c>
      <c r="AU211" s="238" t="s">
        <v>153</v>
      </c>
      <c r="AY211" s="14" t="s">
        <v>145</v>
      </c>
      <c r="BE211" s="239">
        <f>IF(N211="základná",J211,0)</f>
        <v>0</v>
      </c>
      <c r="BF211" s="239">
        <f>IF(N211="znížená",J211,0)</f>
        <v>0</v>
      </c>
      <c r="BG211" s="239">
        <f>IF(N211="zákl. prenesená",J211,0)</f>
        <v>0</v>
      </c>
      <c r="BH211" s="239">
        <f>IF(N211="zníž. prenesená",J211,0)</f>
        <v>0</v>
      </c>
      <c r="BI211" s="239">
        <f>IF(N211="nulová",J211,0)</f>
        <v>0</v>
      </c>
      <c r="BJ211" s="14" t="s">
        <v>153</v>
      </c>
      <c r="BK211" s="239">
        <f>ROUND(I211*H211,2)</f>
        <v>0</v>
      </c>
      <c r="BL211" s="14" t="s">
        <v>212</v>
      </c>
      <c r="BM211" s="238" t="s">
        <v>441</v>
      </c>
    </row>
    <row r="212" s="2" customFormat="1" ht="24.15" customHeight="1">
      <c r="A212" s="35"/>
      <c r="B212" s="36"/>
      <c r="C212" s="240" t="s">
        <v>442</v>
      </c>
      <c r="D212" s="240" t="s">
        <v>244</v>
      </c>
      <c r="E212" s="241" t="s">
        <v>443</v>
      </c>
      <c r="F212" s="242" t="s">
        <v>444</v>
      </c>
      <c r="G212" s="243" t="s">
        <v>157</v>
      </c>
      <c r="H212" s="244">
        <v>39</v>
      </c>
      <c r="I212" s="245"/>
      <c r="J212" s="246">
        <f>ROUND(I212*H212,2)</f>
        <v>0</v>
      </c>
      <c r="K212" s="247"/>
      <c r="L212" s="248"/>
      <c r="M212" s="249" t="s">
        <v>1</v>
      </c>
      <c r="N212" s="250" t="s">
        <v>41</v>
      </c>
      <c r="O212" s="94"/>
      <c r="P212" s="236">
        <f>O212*H212</f>
        <v>0</v>
      </c>
      <c r="Q212" s="236">
        <v>0.0055999999999999999</v>
      </c>
      <c r="R212" s="236">
        <f>Q212*H212</f>
        <v>0.21840000000000001</v>
      </c>
      <c r="S212" s="236">
        <v>0</v>
      </c>
      <c r="T212" s="23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8" t="s">
        <v>277</v>
      </c>
      <c r="AT212" s="238" t="s">
        <v>244</v>
      </c>
      <c r="AU212" s="238" t="s">
        <v>153</v>
      </c>
      <c r="AY212" s="14" t="s">
        <v>145</v>
      </c>
      <c r="BE212" s="239">
        <f>IF(N212="základná",J212,0)</f>
        <v>0</v>
      </c>
      <c r="BF212" s="239">
        <f>IF(N212="znížená",J212,0)</f>
        <v>0</v>
      </c>
      <c r="BG212" s="239">
        <f>IF(N212="zákl. prenesená",J212,0)</f>
        <v>0</v>
      </c>
      <c r="BH212" s="239">
        <f>IF(N212="zníž. prenesená",J212,0)</f>
        <v>0</v>
      </c>
      <c r="BI212" s="239">
        <f>IF(N212="nulová",J212,0)</f>
        <v>0</v>
      </c>
      <c r="BJ212" s="14" t="s">
        <v>153</v>
      </c>
      <c r="BK212" s="239">
        <f>ROUND(I212*H212,2)</f>
        <v>0</v>
      </c>
      <c r="BL212" s="14" t="s">
        <v>212</v>
      </c>
      <c r="BM212" s="238" t="s">
        <v>445</v>
      </c>
    </row>
    <row r="213" s="2" customFormat="1" ht="24.15" customHeight="1">
      <c r="A213" s="35"/>
      <c r="B213" s="36"/>
      <c r="C213" s="226" t="s">
        <v>446</v>
      </c>
      <c r="D213" s="226" t="s">
        <v>148</v>
      </c>
      <c r="E213" s="227" t="s">
        <v>447</v>
      </c>
      <c r="F213" s="228" t="s">
        <v>448</v>
      </c>
      <c r="G213" s="229" t="s">
        <v>396</v>
      </c>
      <c r="H213" s="251"/>
      <c r="I213" s="231"/>
      <c r="J213" s="232">
        <f>ROUND(I213*H213,2)</f>
        <v>0</v>
      </c>
      <c r="K213" s="233"/>
      <c r="L213" s="41"/>
      <c r="M213" s="234" t="s">
        <v>1</v>
      </c>
      <c r="N213" s="235" t="s">
        <v>41</v>
      </c>
      <c r="O213" s="94"/>
      <c r="P213" s="236">
        <f>O213*H213</f>
        <v>0</v>
      </c>
      <c r="Q213" s="236">
        <v>0</v>
      </c>
      <c r="R213" s="236">
        <f>Q213*H213</f>
        <v>0</v>
      </c>
      <c r="S213" s="236">
        <v>0</v>
      </c>
      <c r="T213" s="23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8" t="s">
        <v>212</v>
      </c>
      <c r="AT213" s="238" t="s">
        <v>148</v>
      </c>
      <c r="AU213" s="238" t="s">
        <v>153</v>
      </c>
      <c r="AY213" s="14" t="s">
        <v>145</v>
      </c>
      <c r="BE213" s="239">
        <f>IF(N213="základná",J213,0)</f>
        <v>0</v>
      </c>
      <c r="BF213" s="239">
        <f>IF(N213="znížená",J213,0)</f>
        <v>0</v>
      </c>
      <c r="BG213" s="239">
        <f>IF(N213="zákl. prenesená",J213,0)</f>
        <v>0</v>
      </c>
      <c r="BH213" s="239">
        <f>IF(N213="zníž. prenesená",J213,0)</f>
        <v>0</v>
      </c>
      <c r="BI213" s="239">
        <f>IF(N213="nulová",J213,0)</f>
        <v>0</v>
      </c>
      <c r="BJ213" s="14" t="s">
        <v>153</v>
      </c>
      <c r="BK213" s="239">
        <f>ROUND(I213*H213,2)</f>
        <v>0</v>
      </c>
      <c r="BL213" s="14" t="s">
        <v>212</v>
      </c>
      <c r="BM213" s="238" t="s">
        <v>449</v>
      </c>
    </row>
    <row r="214" s="12" customFormat="1" ht="22.8" customHeight="1">
      <c r="A214" s="12"/>
      <c r="B214" s="210"/>
      <c r="C214" s="211"/>
      <c r="D214" s="212" t="s">
        <v>74</v>
      </c>
      <c r="E214" s="224" t="s">
        <v>450</v>
      </c>
      <c r="F214" s="224" t="s">
        <v>451</v>
      </c>
      <c r="G214" s="211"/>
      <c r="H214" s="211"/>
      <c r="I214" s="214"/>
      <c r="J214" s="225">
        <f>BK214</f>
        <v>0</v>
      </c>
      <c r="K214" s="211"/>
      <c r="L214" s="216"/>
      <c r="M214" s="217"/>
      <c r="N214" s="218"/>
      <c r="O214" s="218"/>
      <c r="P214" s="219">
        <f>SUM(P215:P221)</f>
        <v>0</v>
      </c>
      <c r="Q214" s="218"/>
      <c r="R214" s="219">
        <f>SUM(R215:R221)</f>
        <v>21.953956006000002</v>
      </c>
      <c r="S214" s="218"/>
      <c r="T214" s="220">
        <f>SUM(T215:T221)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1" t="s">
        <v>153</v>
      </c>
      <c r="AT214" s="222" t="s">
        <v>74</v>
      </c>
      <c r="AU214" s="222" t="s">
        <v>83</v>
      </c>
      <c r="AY214" s="221" t="s">
        <v>145</v>
      </c>
      <c r="BK214" s="223">
        <f>SUM(BK215:BK221)</f>
        <v>0</v>
      </c>
    </row>
    <row r="215" s="2" customFormat="1" ht="49.05" customHeight="1">
      <c r="A215" s="35"/>
      <c r="B215" s="36"/>
      <c r="C215" s="226" t="s">
        <v>452</v>
      </c>
      <c r="D215" s="226" t="s">
        <v>148</v>
      </c>
      <c r="E215" s="227" t="s">
        <v>453</v>
      </c>
      <c r="F215" s="228" t="s">
        <v>454</v>
      </c>
      <c r="G215" s="229" t="s">
        <v>172</v>
      </c>
      <c r="H215" s="230">
        <v>163.06200000000001</v>
      </c>
      <c r="I215" s="231"/>
      <c r="J215" s="232">
        <f>ROUND(I215*H215,2)</f>
        <v>0</v>
      </c>
      <c r="K215" s="233"/>
      <c r="L215" s="41"/>
      <c r="M215" s="234" t="s">
        <v>1</v>
      </c>
      <c r="N215" s="235" t="s">
        <v>41</v>
      </c>
      <c r="O215" s="94"/>
      <c r="P215" s="236">
        <f>O215*H215</f>
        <v>0</v>
      </c>
      <c r="Q215" s="236">
        <v>0.011820000000000001</v>
      </c>
      <c r="R215" s="236">
        <f>Q215*H215</f>
        <v>1.9273928400000002</v>
      </c>
      <c r="S215" s="236">
        <v>0</v>
      </c>
      <c r="T215" s="23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8" t="s">
        <v>212</v>
      </c>
      <c r="AT215" s="238" t="s">
        <v>148</v>
      </c>
      <c r="AU215" s="238" t="s">
        <v>153</v>
      </c>
      <c r="AY215" s="14" t="s">
        <v>145</v>
      </c>
      <c r="BE215" s="239">
        <f>IF(N215="základná",J215,0)</f>
        <v>0</v>
      </c>
      <c r="BF215" s="239">
        <f>IF(N215="znížená",J215,0)</f>
        <v>0</v>
      </c>
      <c r="BG215" s="239">
        <f>IF(N215="zákl. prenesená",J215,0)</f>
        <v>0</v>
      </c>
      <c r="BH215" s="239">
        <f>IF(N215="zníž. prenesená",J215,0)</f>
        <v>0</v>
      </c>
      <c r="BI215" s="239">
        <f>IF(N215="nulová",J215,0)</f>
        <v>0</v>
      </c>
      <c r="BJ215" s="14" t="s">
        <v>153</v>
      </c>
      <c r="BK215" s="239">
        <f>ROUND(I215*H215,2)</f>
        <v>0</v>
      </c>
      <c r="BL215" s="14" t="s">
        <v>212</v>
      </c>
      <c r="BM215" s="238" t="s">
        <v>455</v>
      </c>
    </row>
    <row r="216" s="2" customFormat="1" ht="37.8" customHeight="1">
      <c r="A216" s="35"/>
      <c r="B216" s="36"/>
      <c r="C216" s="226" t="s">
        <v>456</v>
      </c>
      <c r="D216" s="226" t="s">
        <v>148</v>
      </c>
      <c r="E216" s="227" t="s">
        <v>457</v>
      </c>
      <c r="F216" s="228" t="s">
        <v>458</v>
      </c>
      <c r="G216" s="229" t="s">
        <v>172</v>
      </c>
      <c r="H216" s="230">
        <v>425.43000000000001</v>
      </c>
      <c r="I216" s="231"/>
      <c r="J216" s="232">
        <f>ROUND(I216*H216,2)</f>
        <v>0</v>
      </c>
      <c r="K216" s="233"/>
      <c r="L216" s="41"/>
      <c r="M216" s="234" t="s">
        <v>1</v>
      </c>
      <c r="N216" s="235" t="s">
        <v>41</v>
      </c>
      <c r="O216" s="94"/>
      <c r="P216" s="236">
        <f>O216*H216</f>
        <v>0</v>
      </c>
      <c r="Q216" s="236">
        <v>0.0081264000000000006</v>
      </c>
      <c r="R216" s="236">
        <f>Q216*H216</f>
        <v>3.4572143520000003</v>
      </c>
      <c r="S216" s="236">
        <v>0</v>
      </c>
      <c r="T216" s="23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8" t="s">
        <v>212</v>
      </c>
      <c r="AT216" s="238" t="s">
        <v>148</v>
      </c>
      <c r="AU216" s="238" t="s">
        <v>153</v>
      </c>
      <c r="AY216" s="14" t="s">
        <v>145</v>
      </c>
      <c r="BE216" s="239">
        <f>IF(N216="základná",J216,0)</f>
        <v>0</v>
      </c>
      <c r="BF216" s="239">
        <f>IF(N216="znížená",J216,0)</f>
        <v>0</v>
      </c>
      <c r="BG216" s="239">
        <f>IF(N216="zákl. prenesená",J216,0)</f>
        <v>0</v>
      </c>
      <c r="BH216" s="239">
        <f>IF(N216="zníž. prenesená",J216,0)</f>
        <v>0</v>
      </c>
      <c r="BI216" s="239">
        <f>IF(N216="nulová",J216,0)</f>
        <v>0</v>
      </c>
      <c r="BJ216" s="14" t="s">
        <v>153</v>
      </c>
      <c r="BK216" s="239">
        <f>ROUND(I216*H216,2)</f>
        <v>0</v>
      </c>
      <c r="BL216" s="14" t="s">
        <v>212</v>
      </c>
      <c r="BM216" s="238" t="s">
        <v>459</v>
      </c>
    </row>
    <row r="217" s="2" customFormat="1" ht="44.25" customHeight="1">
      <c r="A217" s="35"/>
      <c r="B217" s="36"/>
      <c r="C217" s="226" t="s">
        <v>460</v>
      </c>
      <c r="D217" s="226" t="s">
        <v>148</v>
      </c>
      <c r="E217" s="227" t="s">
        <v>461</v>
      </c>
      <c r="F217" s="228" t="s">
        <v>462</v>
      </c>
      <c r="G217" s="229" t="s">
        <v>172</v>
      </c>
      <c r="H217" s="230">
        <v>1386.46</v>
      </c>
      <c r="I217" s="231"/>
      <c r="J217" s="232">
        <f>ROUND(I217*H217,2)</f>
        <v>0</v>
      </c>
      <c r="K217" s="233"/>
      <c r="L217" s="41"/>
      <c r="M217" s="234" t="s">
        <v>1</v>
      </c>
      <c r="N217" s="235" t="s">
        <v>41</v>
      </c>
      <c r="O217" s="94"/>
      <c r="P217" s="236">
        <f>O217*H217</f>
        <v>0</v>
      </c>
      <c r="Q217" s="236">
        <v>0.011792820000000001</v>
      </c>
      <c r="R217" s="236">
        <f>Q217*H217</f>
        <v>16.350273217200002</v>
      </c>
      <c r="S217" s="236">
        <v>0</v>
      </c>
      <c r="T217" s="23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8" t="s">
        <v>212</v>
      </c>
      <c r="AT217" s="238" t="s">
        <v>148</v>
      </c>
      <c r="AU217" s="238" t="s">
        <v>153</v>
      </c>
      <c r="AY217" s="14" t="s">
        <v>145</v>
      </c>
      <c r="BE217" s="239">
        <f>IF(N217="základná",J217,0)</f>
        <v>0</v>
      </c>
      <c r="BF217" s="239">
        <f>IF(N217="znížená",J217,0)</f>
        <v>0</v>
      </c>
      <c r="BG217" s="239">
        <f>IF(N217="zákl. prenesená",J217,0)</f>
        <v>0</v>
      </c>
      <c r="BH217" s="239">
        <f>IF(N217="zníž. prenesená",J217,0)</f>
        <v>0</v>
      </c>
      <c r="BI217" s="239">
        <f>IF(N217="nulová",J217,0)</f>
        <v>0</v>
      </c>
      <c r="BJ217" s="14" t="s">
        <v>153</v>
      </c>
      <c r="BK217" s="239">
        <f>ROUND(I217*H217,2)</f>
        <v>0</v>
      </c>
      <c r="BL217" s="14" t="s">
        <v>212</v>
      </c>
      <c r="BM217" s="238" t="s">
        <v>463</v>
      </c>
    </row>
    <row r="218" s="2" customFormat="1" ht="24.15" customHeight="1">
      <c r="A218" s="35"/>
      <c r="B218" s="36"/>
      <c r="C218" s="226" t="s">
        <v>464</v>
      </c>
      <c r="D218" s="226" t="s">
        <v>148</v>
      </c>
      <c r="E218" s="227" t="s">
        <v>465</v>
      </c>
      <c r="F218" s="228" t="s">
        <v>466</v>
      </c>
      <c r="G218" s="229" t="s">
        <v>157</v>
      </c>
      <c r="H218" s="230">
        <v>32</v>
      </c>
      <c r="I218" s="231"/>
      <c r="J218" s="232">
        <f>ROUND(I218*H218,2)</f>
        <v>0</v>
      </c>
      <c r="K218" s="233"/>
      <c r="L218" s="41"/>
      <c r="M218" s="234" t="s">
        <v>1</v>
      </c>
      <c r="N218" s="235" t="s">
        <v>41</v>
      </c>
      <c r="O218" s="94"/>
      <c r="P218" s="236">
        <f>O218*H218</f>
        <v>0</v>
      </c>
      <c r="Q218" s="236">
        <v>0.00032875999999999999</v>
      </c>
      <c r="R218" s="236">
        <f>Q218*H218</f>
        <v>0.01052032</v>
      </c>
      <c r="S218" s="236">
        <v>0</v>
      </c>
      <c r="T218" s="23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8" t="s">
        <v>212</v>
      </c>
      <c r="AT218" s="238" t="s">
        <v>148</v>
      </c>
      <c r="AU218" s="238" t="s">
        <v>153</v>
      </c>
      <c r="AY218" s="14" t="s">
        <v>145</v>
      </c>
      <c r="BE218" s="239">
        <f>IF(N218="základná",J218,0)</f>
        <v>0</v>
      </c>
      <c r="BF218" s="239">
        <f>IF(N218="znížená",J218,0)</f>
        <v>0</v>
      </c>
      <c r="BG218" s="239">
        <f>IF(N218="zákl. prenesená",J218,0)</f>
        <v>0</v>
      </c>
      <c r="BH218" s="239">
        <f>IF(N218="zníž. prenesená",J218,0)</f>
        <v>0</v>
      </c>
      <c r="BI218" s="239">
        <f>IF(N218="nulová",J218,0)</f>
        <v>0</v>
      </c>
      <c r="BJ218" s="14" t="s">
        <v>153</v>
      </c>
      <c r="BK218" s="239">
        <f>ROUND(I218*H218,2)</f>
        <v>0</v>
      </c>
      <c r="BL218" s="14" t="s">
        <v>212</v>
      </c>
      <c r="BM218" s="238" t="s">
        <v>467</v>
      </c>
    </row>
    <row r="219" s="2" customFormat="1" ht="24.15" customHeight="1">
      <c r="A219" s="35"/>
      <c r="B219" s="36"/>
      <c r="C219" s="240" t="s">
        <v>468</v>
      </c>
      <c r="D219" s="240" t="s">
        <v>244</v>
      </c>
      <c r="E219" s="241" t="s">
        <v>469</v>
      </c>
      <c r="F219" s="242" t="s">
        <v>470</v>
      </c>
      <c r="G219" s="243" t="s">
        <v>157</v>
      </c>
      <c r="H219" s="244">
        <v>32</v>
      </c>
      <c r="I219" s="245"/>
      <c r="J219" s="246">
        <f>ROUND(I219*H219,2)</f>
        <v>0</v>
      </c>
      <c r="K219" s="247"/>
      <c r="L219" s="248"/>
      <c r="M219" s="249" t="s">
        <v>1</v>
      </c>
      <c r="N219" s="250" t="s">
        <v>41</v>
      </c>
      <c r="O219" s="94"/>
      <c r="P219" s="236">
        <f>O219*H219</f>
        <v>0</v>
      </c>
      <c r="Q219" s="236">
        <v>0.0041999999999999997</v>
      </c>
      <c r="R219" s="236">
        <f>Q219*H219</f>
        <v>0.13439999999999999</v>
      </c>
      <c r="S219" s="236">
        <v>0</v>
      </c>
      <c r="T219" s="23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8" t="s">
        <v>277</v>
      </c>
      <c r="AT219" s="238" t="s">
        <v>244</v>
      </c>
      <c r="AU219" s="238" t="s">
        <v>153</v>
      </c>
      <c r="AY219" s="14" t="s">
        <v>145</v>
      </c>
      <c r="BE219" s="239">
        <f>IF(N219="základná",J219,0)</f>
        <v>0</v>
      </c>
      <c r="BF219" s="239">
        <f>IF(N219="znížená",J219,0)</f>
        <v>0</v>
      </c>
      <c r="BG219" s="239">
        <f>IF(N219="zákl. prenesená",J219,0)</f>
        <v>0</v>
      </c>
      <c r="BH219" s="239">
        <f>IF(N219="zníž. prenesená",J219,0)</f>
        <v>0</v>
      </c>
      <c r="BI219" s="239">
        <f>IF(N219="nulová",J219,0)</f>
        <v>0</v>
      </c>
      <c r="BJ219" s="14" t="s">
        <v>153</v>
      </c>
      <c r="BK219" s="239">
        <f>ROUND(I219*H219,2)</f>
        <v>0</v>
      </c>
      <c r="BL219" s="14" t="s">
        <v>212</v>
      </c>
      <c r="BM219" s="238" t="s">
        <v>471</v>
      </c>
    </row>
    <row r="220" s="2" customFormat="1" ht="44.25" customHeight="1">
      <c r="A220" s="35"/>
      <c r="B220" s="36"/>
      <c r="C220" s="226" t="s">
        <v>472</v>
      </c>
      <c r="D220" s="226" t="s">
        <v>148</v>
      </c>
      <c r="E220" s="227" t="s">
        <v>473</v>
      </c>
      <c r="F220" s="228" t="s">
        <v>474</v>
      </c>
      <c r="G220" s="229" t="s">
        <v>193</v>
      </c>
      <c r="H220" s="230">
        <v>1481.9200000000001</v>
      </c>
      <c r="I220" s="231"/>
      <c r="J220" s="232">
        <f>ROUND(I220*H220,2)</f>
        <v>0</v>
      </c>
      <c r="K220" s="233"/>
      <c r="L220" s="41"/>
      <c r="M220" s="234" t="s">
        <v>1</v>
      </c>
      <c r="N220" s="235" t="s">
        <v>41</v>
      </c>
      <c r="O220" s="94"/>
      <c r="P220" s="236">
        <f>O220*H220</f>
        <v>0</v>
      </c>
      <c r="Q220" s="236">
        <v>5.0040000000000002E-05</v>
      </c>
      <c r="R220" s="236">
        <f>Q220*H220</f>
        <v>0.074155276800000003</v>
      </c>
      <c r="S220" s="236">
        <v>0</v>
      </c>
      <c r="T220" s="237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8" t="s">
        <v>212</v>
      </c>
      <c r="AT220" s="238" t="s">
        <v>148</v>
      </c>
      <c r="AU220" s="238" t="s">
        <v>153</v>
      </c>
      <c r="AY220" s="14" t="s">
        <v>145</v>
      </c>
      <c r="BE220" s="239">
        <f>IF(N220="základná",J220,0)</f>
        <v>0</v>
      </c>
      <c r="BF220" s="239">
        <f>IF(N220="znížená",J220,0)</f>
        <v>0</v>
      </c>
      <c r="BG220" s="239">
        <f>IF(N220="zákl. prenesená",J220,0)</f>
        <v>0</v>
      </c>
      <c r="BH220" s="239">
        <f>IF(N220="zníž. prenesená",J220,0)</f>
        <v>0</v>
      </c>
      <c r="BI220" s="239">
        <f>IF(N220="nulová",J220,0)</f>
        <v>0</v>
      </c>
      <c r="BJ220" s="14" t="s">
        <v>153</v>
      </c>
      <c r="BK220" s="239">
        <f>ROUND(I220*H220,2)</f>
        <v>0</v>
      </c>
      <c r="BL220" s="14" t="s">
        <v>212</v>
      </c>
      <c r="BM220" s="238" t="s">
        <v>475</v>
      </c>
    </row>
    <row r="221" s="2" customFormat="1" ht="24.15" customHeight="1">
      <c r="A221" s="35"/>
      <c r="B221" s="36"/>
      <c r="C221" s="226" t="s">
        <v>476</v>
      </c>
      <c r="D221" s="226" t="s">
        <v>148</v>
      </c>
      <c r="E221" s="227" t="s">
        <v>477</v>
      </c>
      <c r="F221" s="228" t="s">
        <v>478</v>
      </c>
      <c r="G221" s="229" t="s">
        <v>396</v>
      </c>
      <c r="H221" s="251"/>
      <c r="I221" s="231"/>
      <c r="J221" s="232">
        <f>ROUND(I221*H221,2)</f>
        <v>0</v>
      </c>
      <c r="K221" s="233"/>
      <c r="L221" s="41"/>
      <c r="M221" s="234" t="s">
        <v>1</v>
      </c>
      <c r="N221" s="235" t="s">
        <v>41</v>
      </c>
      <c r="O221" s="94"/>
      <c r="P221" s="236">
        <f>O221*H221</f>
        <v>0</v>
      </c>
      <c r="Q221" s="236">
        <v>0</v>
      </c>
      <c r="R221" s="236">
        <f>Q221*H221</f>
        <v>0</v>
      </c>
      <c r="S221" s="236">
        <v>0</v>
      </c>
      <c r="T221" s="23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8" t="s">
        <v>212</v>
      </c>
      <c r="AT221" s="238" t="s">
        <v>148</v>
      </c>
      <c r="AU221" s="238" t="s">
        <v>153</v>
      </c>
      <c r="AY221" s="14" t="s">
        <v>145</v>
      </c>
      <c r="BE221" s="239">
        <f>IF(N221="základná",J221,0)</f>
        <v>0</v>
      </c>
      <c r="BF221" s="239">
        <f>IF(N221="znížená",J221,0)</f>
        <v>0</v>
      </c>
      <c r="BG221" s="239">
        <f>IF(N221="zákl. prenesená",J221,0)</f>
        <v>0</v>
      </c>
      <c r="BH221" s="239">
        <f>IF(N221="zníž. prenesená",J221,0)</f>
        <v>0</v>
      </c>
      <c r="BI221" s="239">
        <f>IF(N221="nulová",J221,0)</f>
        <v>0</v>
      </c>
      <c r="BJ221" s="14" t="s">
        <v>153</v>
      </c>
      <c r="BK221" s="239">
        <f>ROUND(I221*H221,2)</f>
        <v>0</v>
      </c>
      <c r="BL221" s="14" t="s">
        <v>212</v>
      </c>
      <c r="BM221" s="238" t="s">
        <v>479</v>
      </c>
    </row>
    <row r="222" s="12" customFormat="1" ht="22.8" customHeight="1">
      <c r="A222" s="12"/>
      <c r="B222" s="210"/>
      <c r="C222" s="211"/>
      <c r="D222" s="212" t="s">
        <v>74</v>
      </c>
      <c r="E222" s="224" t="s">
        <v>480</v>
      </c>
      <c r="F222" s="224" t="s">
        <v>481</v>
      </c>
      <c r="G222" s="211"/>
      <c r="H222" s="211"/>
      <c r="I222" s="214"/>
      <c r="J222" s="225">
        <f>BK222</f>
        <v>0</v>
      </c>
      <c r="K222" s="211"/>
      <c r="L222" s="216"/>
      <c r="M222" s="217"/>
      <c r="N222" s="218"/>
      <c r="O222" s="218"/>
      <c r="P222" s="219">
        <f>SUM(P223:P237)</f>
        <v>0</v>
      </c>
      <c r="Q222" s="218"/>
      <c r="R222" s="219">
        <f>SUM(R223:R237)</f>
        <v>4.2560400000000005</v>
      </c>
      <c r="S222" s="218"/>
      <c r="T222" s="220">
        <f>SUM(T223:T237)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21" t="s">
        <v>153</v>
      </c>
      <c r="AT222" s="222" t="s">
        <v>74</v>
      </c>
      <c r="AU222" s="222" t="s">
        <v>83</v>
      </c>
      <c r="AY222" s="221" t="s">
        <v>145</v>
      </c>
      <c r="BK222" s="223">
        <f>SUM(BK223:BK237)</f>
        <v>0</v>
      </c>
    </row>
    <row r="223" s="2" customFormat="1" ht="33" customHeight="1">
      <c r="A223" s="35"/>
      <c r="B223" s="36"/>
      <c r="C223" s="226" t="s">
        <v>482</v>
      </c>
      <c r="D223" s="226" t="s">
        <v>148</v>
      </c>
      <c r="E223" s="227" t="s">
        <v>483</v>
      </c>
      <c r="F223" s="228" t="s">
        <v>484</v>
      </c>
      <c r="G223" s="229" t="s">
        <v>157</v>
      </c>
      <c r="H223" s="230">
        <v>103</v>
      </c>
      <c r="I223" s="231"/>
      <c r="J223" s="232">
        <f>ROUND(I223*H223,2)</f>
        <v>0</v>
      </c>
      <c r="K223" s="233"/>
      <c r="L223" s="41"/>
      <c r="M223" s="234" t="s">
        <v>1</v>
      </c>
      <c r="N223" s="235" t="s">
        <v>41</v>
      </c>
      <c r="O223" s="94"/>
      <c r="P223" s="236">
        <f>O223*H223</f>
        <v>0</v>
      </c>
      <c r="Q223" s="236">
        <v>0</v>
      </c>
      <c r="R223" s="236">
        <f>Q223*H223</f>
        <v>0</v>
      </c>
      <c r="S223" s="236">
        <v>0</v>
      </c>
      <c r="T223" s="23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8" t="s">
        <v>212</v>
      </c>
      <c r="AT223" s="238" t="s">
        <v>148</v>
      </c>
      <c r="AU223" s="238" t="s">
        <v>153</v>
      </c>
      <c r="AY223" s="14" t="s">
        <v>145</v>
      </c>
      <c r="BE223" s="239">
        <f>IF(N223="základná",J223,0)</f>
        <v>0</v>
      </c>
      <c r="BF223" s="239">
        <f>IF(N223="znížená",J223,0)</f>
        <v>0</v>
      </c>
      <c r="BG223" s="239">
        <f>IF(N223="zákl. prenesená",J223,0)</f>
        <v>0</v>
      </c>
      <c r="BH223" s="239">
        <f>IF(N223="zníž. prenesená",J223,0)</f>
        <v>0</v>
      </c>
      <c r="BI223" s="239">
        <f>IF(N223="nulová",J223,0)</f>
        <v>0</v>
      </c>
      <c r="BJ223" s="14" t="s">
        <v>153</v>
      </c>
      <c r="BK223" s="239">
        <f>ROUND(I223*H223,2)</f>
        <v>0</v>
      </c>
      <c r="BL223" s="14" t="s">
        <v>212</v>
      </c>
      <c r="BM223" s="238" t="s">
        <v>485</v>
      </c>
    </row>
    <row r="224" s="2" customFormat="1" ht="24.15" customHeight="1">
      <c r="A224" s="35"/>
      <c r="B224" s="36"/>
      <c r="C224" s="240" t="s">
        <v>486</v>
      </c>
      <c r="D224" s="240" t="s">
        <v>244</v>
      </c>
      <c r="E224" s="241" t="s">
        <v>487</v>
      </c>
      <c r="F224" s="242" t="s">
        <v>488</v>
      </c>
      <c r="G224" s="243" t="s">
        <v>157</v>
      </c>
      <c r="H224" s="244">
        <v>103</v>
      </c>
      <c r="I224" s="245"/>
      <c r="J224" s="246">
        <f>ROUND(I224*H224,2)</f>
        <v>0</v>
      </c>
      <c r="K224" s="247"/>
      <c r="L224" s="248"/>
      <c r="M224" s="249" t="s">
        <v>1</v>
      </c>
      <c r="N224" s="250" t="s">
        <v>41</v>
      </c>
      <c r="O224" s="94"/>
      <c r="P224" s="236">
        <f>O224*H224</f>
        <v>0</v>
      </c>
      <c r="Q224" s="236">
        <v>0.001</v>
      </c>
      <c r="R224" s="236">
        <f>Q224*H224</f>
        <v>0.10300000000000001</v>
      </c>
      <c r="S224" s="236">
        <v>0</v>
      </c>
      <c r="T224" s="23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8" t="s">
        <v>277</v>
      </c>
      <c r="AT224" s="238" t="s">
        <v>244</v>
      </c>
      <c r="AU224" s="238" t="s">
        <v>153</v>
      </c>
      <c r="AY224" s="14" t="s">
        <v>145</v>
      </c>
      <c r="BE224" s="239">
        <f>IF(N224="základná",J224,0)</f>
        <v>0</v>
      </c>
      <c r="BF224" s="239">
        <f>IF(N224="znížená",J224,0)</f>
        <v>0</v>
      </c>
      <c r="BG224" s="239">
        <f>IF(N224="zákl. prenesená",J224,0)</f>
        <v>0</v>
      </c>
      <c r="BH224" s="239">
        <f>IF(N224="zníž. prenesená",J224,0)</f>
        <v>0</v>
      </c>
      <c r="BI224" s="239">
        <f>IF(N224="nulová",J224,0)</f>
        <v>0</v>
      </c>
      <c r="BJ224" s="14" t="s">
        <v>153</v>
      </c>
      <c r="BK224" s="239">
        <f>ROUND(I224*H224,2)</f>
        <v>0</v>
      </c>
      <c r="BL224" s="14" t="s">
        <v>212</v>
      </c>
      <c r="BM224" s="238" t="s">
        <v>489</v>
      </c>
    </row>
    <row r="225" s="2" customFormat="1" ht="37.8" customHeight="1">
      <c r="A225" s="35"/>
      <c r="B225" s="36"/>
      <c r="C225" s="240" t="s">
        <v>490</v>
      </c>
      <c r="D225" s="240" t="s">
        <v>244</v>
      </c>
      <c r="E225" s="241" t="s">
        <v>491</v>
      </c>
      <c r="F225" s="242" t="s">
        <v>492</v>
      </c>
      <c r="G225" s="243" t="s">
        <v>157</v>
      </c>
      <c r="H225" s="244">
        <v>103</v>
      </c>
      <c r="I225" s="245"/>
      <c r="J225" s="246">
        <f>ROUND(I225*H225,2)</f>
        <v>0</v>
      </c>
      <c r="K225" s="247"/>
      <c r="L225" s="248"/>
      <c r="M225" s="249" t="s">
        <v>1</v>
      </c>
      <c r="N225" s="250" t="s">
        <v>41</v>
      </c>
      <c r="O225" s="94"/>
      <c r="P225" s="236">
        <f>O225*H225</f>
        <v>0</v>
      </c>
      <c r="Q225" s="236">
        <v>0.025000000000000001</v>
      </c>
      <c r="R225" s="236">
        <f>Q225*H225</f>
        <v>2.5750000000000002</v>
      </c>
      <c r="S225" s="236">
        <v>0</v>
      </c>
      <c r="T225" s="23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8" t="s">
        <v>277</v>
      </c>
      <c r="AT225" s="238" t="s">
        <v>244</v>
      </c>
      <c r="AU225" s="238" t="s">
        <v>153</v>
      </c>
      <c r="AY225" s="14" t="s">
        <v>145</v>
      </c>
      <c r="BE225" s="239">
        <f>IF(N225="základná",J225,0)</f>
        <v>0</v>
      </c>
      <c r="BF225" s="239">
        <f>IF(N225="znížená",J225,0)</f>
        <v>0</v>
      </c>
      <c r="BG225" s="239">
        <f>IF(N225="zákl. prenesená",J225,0)</f>
        <v>0</v>
      </c>
      <c r="BH225" s="239">
        <f>IF(N225="zníž. prenesená",J225,0)</f>
        <v>0</v>
      </c>
      <c r="BI225" s="239">
        <f>IF(N225="nulová",J225,0)</f>
        <v>0</v>
      </c>
      <c r="BJ225" s="14" t="s">
        <v>153</v>
      </c>
      <c r="BK225" s="239">
        <f>ROUND(I225*H225,2)</f>
        <v>0</v>
      </c>
      <c r="BL225" s="14" t="s">
        <v>212</v>
      </c>
      <c r="BM225" s="238" t="s">
        <v>493</v>
      </c>
    </row>
    <row r="226" s="2" customFormat="1" ht="24.15" customHeight="1">
      <c r="A226" s="35"/>
      <c r="B226" s="36"/>
      <c r="C226" s="226" t="s">
        <v>494</v>
      </c>
      <c r="D226" s="226" t="s">
        <v>148</v>
      </c>
      <c r="E226" s="227" t="s">
        <v>495</v>
      </c>
      <c r="F226" s="228" t="s">
        <v>496</v>
      </c>
      <c r="G226" s="229" t="s">
        <v>157</v>
      </c>
      <c r="H226" s="230">
        <v>15</v>
      </c>
      <c r="I226" s="231"/>
      <c r="J226" s="232">
        <f>ROUND(I226*H226,2)</f>
        <v>0</v>
      </c>
      <c r="K226" s="233"/>
      <c r="L226" s="41"/>
      <c r="M226" s="234" t="s">
        <v>1</v>
      </c>
      <c r="N226" s="235" t="s">
        <v>41</v>
      </c>
      <c r="O226" s="94"/>
      <c r="P226" s="236">
        <f>O226*H226</f>
        <v>0</v>
      </c>
      <c r="Q226" s="236">
        <v>0</v>
      </c>
      <c r="R226" s="236">
        <f>Q226*H226</f>
        <v>0</v>
      </c>
      <c r="S226" s="236">
        <v>0</v>
      </c>
      <c r="T226" s="23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8" t="s">
        <v>212</v>
      </c>
      <c r="AT226" s="238" t="s">
        <v>148</v>
      </c>
      <c r="AU226" s="238" t="s">
        <v>153</v>
      </c>
      <c r="AY226" s="14" t="s">
        <v>145</v>
      </c>
      <c r="BE226" s="239">
        <f>IF(N226="základná",J226,0)</f>
        <v>0</v>
      </c>
      <c r="BF226" s="239">
        <f>IF(N226="znížená",J226,0)</f>
        <v>0</v>
      </c>
      <c r="BG226" s="239">
        <f>IF(N226="zákl. prenesená",J226,0)</f>
        <v>0</v>
      </c>
      <c r="BH226" s="239">
        <f>IF(N226="zníž. prenesená",J226,0)</f>
        <v>0</v>
      </c>
      <c r="BI226" s="239">
        <f>IF(N226="nulová",J226,0)</f>
        <v>0</v>
      </c>
      <c r="BJ226" s="14" t="s">
        <v>153</v>
      </c>
      <c r="BK226" s="239">
        <f>ROUND(I226*H226,2)</f>
        <v>0</v>
      </c>
      <c r="BL226" s="14" t="s">
        <v>212</v>
      </c>
      <c r="BM226" s="238" t="s">
        <v>497</v>
      </c>
    </row>
    <row r="227" s="2" customFormat="1" ht="33" customHeight="1">
      <c r="A227" s="35"/>
      <c r="B227" s="36"/>
      <c r="C227" s="240" t="s">
        <v>498</v>
      </c>
      <c r="D227" s="240" t="s">
        <v>244</v>
      </c>
      <c r="E227" s="241" t="s">
        <v>499</v>
      </c>
      <c r="F227" s="242" t="s">
        <v>500</v>
      </c>
      <c r="G227" s="243" t="s">
        <v>157</v>
      </c>
      <c r="H227" s="244">
        <v>15</v>
      </c>
      <c r="I227" s="245"/>
      <c r="J227" s="246">
        <f>ROUND(I227*H227,2)</f>
        <v>0</v>
      </c>
      <c r="K227" s="247"/>
      <c r="L227" s="248"/>
      <c r="M227" s="249" t="s">
        <v>1</v>
      </c>
      <c r="N227" s="250" t="s">
        <v>41</v>
      </c>
      <c r="O227" s="94"/>
      <c r="P227" s="236">
        <f>O227*H227</f>
        <v>0</v>
      </c>
      <c r="Q227" s="236">
        <v>0.001</v>
      </c>
      <c r="R227" s="236">
        <f>Q227*H227</f>
        <v>0.014999999999999999</v>
      </c>
      <c r="S227" s="236">
        <v>0</v>
      </c>
      <c r="T227" s="23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8" t="s">
        <v>277</v>
      </c>
      <c r="AT227" s="238" t="s">
        <v>244</v>
      </c>
      <c r="AU227" s="238" t="s">
        <v>153</v>
      </c>
      <c r="AY227" s="14" t="s">
        <v>145</v>
      </c>
      <c r="BE227" s="239">
        <f>IF(N227="základná",J227,0)</f>
        <v>0</v>
      </c>
      <c r="BF227" s="239">
        <f>IF(N227="znížená",J227,0)</f>
        <v>0</v>
      </c>
      <c r="BG227" s="239">
        <f>IF(N227="zákl. prenesená",J227,0)</f>
        <v>0</v>
      </c>
      <c r="BH227" s="239">
        <f>IF(N227="zníž. prenesená",J227,0)</f>
        <v>0</v>
      </c>
      <c r="BI227" s="239">
        <f>IF(N227="nulová",J227,0)</f>
        <v>0</v>
      </c>
      <c r="BJ227" s="14" t="s">
        <v>153</v>
      </c>
      <c r="BK227" s="239">
        <f>ROUND(I227*H227,2)</f>
        <v>0</v>
      </c>
      <c r="BL227" s="14" t="s">
        <v>212</v>
      </c>
      <c r="BM227" s="238" t="s">
        <v>501</v>
      </c>
    </row>
    <row r="228" s="2" customFormat="1" ht="16.5" customHeight="1">
      <c r="A228" s="35"/>
      <c r="B228" s="36"/>
      <c r="C228" s="226" t="s">
        <v>502</v>
      </c>
      <c r="D228" s="226" t="s">
        <v>148</v>
      </c>
      <c r="E228" s="227" t="s">
        <v>503</v>
      </c>
      <c r="F228" s="228" t="s">
        <v>504</v>
      </c>
      <c r="G228" s="229" t="s">
        <v>157</v>
      </c>
      <c r="H228" s="230">
        <v>103</v>
      </c>
      <c r="I228" s="231"/>
      <c r="J228" s="232">
        <f>ROUND(I228*H228,2)</f>
        <v>0</v>
      </c>
      <c r="K228" s="233"/>
      <c r="L228" s="41"/>
      <c r="M228" s="234" t="s">
        <v>1</v>
      </c>
      <c r="N228" s="235" t="s">
        <v>41</v>
      </c>
      <c r="O228" s="94"/>
      <c r="P228" s="236">
        <f>O228*H228</f>
        <v>0</v>
      </c>
      <c r="Q228" s="236">
        <v>3.0000000000000001E-05</v>
      </c>
      <c r="R228" s="236">
        <f>Q228*H228</f>
        <v>0.0030899999999999999</v>
      </c>
      <c r="S228" s="236">
        <v>0</v>
      </c>
      <c r="T228" s="23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8" t="s">
        <v>212</v>
      </c>
      <c r="AT228" s="238" t="s">
        <v>148</v>
      </c>
      <c r="AU228" s="238" t="s">
        <v>153</v>
      </c>
      <c r="AY228" s="14" t="s">
        <v>145</v>
      </c>
      <c r="BE228" s="239">
        <f>IF(N228="základná",J228,0)</f>
        <v>0</v>
      </c>
      <c r="BF228" s="239">
        <f>IF(N228="znížená",J228,0)</f>
        <v>0</v>
      </c>
      <c r="BG228" s="239">
        <f>IF(N228="zákl. prenesená",J228,0)</f>
        <v>0</v>
      </c>
      <c r="BH228" s="239">
        <f>IF(N228="zníž. prenesená",J228,0)</f>
        <v>0</v>
      </c>
      <c r="BI228" s="239">
        <f>IF(N228="nulová",J228,0)</f>
        <v>0</v>
      </c>
      <c r="BJ228" s="14" t="s">
        <v>153</v>
      </c>
      <c r="BK228" s="239">
        <f>ROUND(I228*H228,2)</f>
        <v>0</v>
      </c>
      <c r="BL228" s="14" t="s">
        <v>212</v>
      </c>
      <c r="BM228" s="238" t="s">
        <v>505</v>
      </c>
    </row>
    <row r="229" s="2" customFormat="1" ht="16.5" customHeight="1">
      <c r="A229" s="35"/>
      <c r="B229" s="36"/>
      <c r="C229" s="240" t="s">
        <v>506</v>
      </c>
      <c r="D229" s="240" t="s">
        <v>244</v>
      </c>
      <c r="E229" s="241" t="s">
        <v>507</v>
      </c>
      <c r="F229" s="242" t="s">
        <v>508</v>
      </c>
      <c r="G229" s="243" t="s">
        <v>157</v>
      </c>
      <c r="H229" s="244">
        <v>33</v>
      </c>
      <c r="I229" s="245"/>
      <c r="J229" s="246">
        <f>ROUND(I229*H229,2)</f>
        <v>0</v>
      </c>
      <c r="K229" s="247"/>
      <c r="L229" s="248"/>
      <c r="M229" s="249" t="s">
        <v>1</v>
      </c>
      <c r="N229" s="250" t="s">
        <v>41</v>
      </c>
      <c r="O229" s="94"/>
      <c r="P229" s="236">
        <f>O229*H229</f>
        <v>0</v>
      </c>
      <c r="Q229" s="236">
        <v>0.00054000000000000001</v>
      </c>
      <c r="R229" s="236">
        <f>Q229*H229</f>
        <v>0.017819999999999999</v>
      </c>
      <c r="S229" s="236">
        <v>0</v>
      </c>
      <c r="T229" s="23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8" t="s">
        <v>277</v>
      </c>
      <c r="AT229" s="238" t="s">
        <v>244</v>
      </c>
      <c r="AU229" s="238" t="s">
        <v>153</v>
      </c>
      <c r="AY229" s="14" t="s">
        <v>145</v>
      </c>
      <c r="BE229" s="239">
        <f>IF(N229="základná",J229,0)</f>
        <v>0</v>
      </c>
      <c r="BF229" s="239">
        <f>IF(N229="znížená",J229,0)</f>
        <v>0</v>
      </c>
      <c r="BG229" s="239">
        <f>IF(N229="zákl. prenesená",J229,0)</f>
        <v>0</v>
      </c>
      <c r="BH229" s="239">
        <f>IF(N229="zníž. prenesená",J229,0)</f>
        <v>0</v>
      </c>
      <c r="BI229" s="239">
        <f>IF(N229="nulová",J229,0)</f>
        <v>0</v>
      </c>
      <c r="BJ229" s="14" t="s">
        <v>153</v>
      </c>
      <c r="BK229" s="239">
        <f>ROUND(I229*H229,2)</f>
        <v>0</v>
      </c>
      <c r="BL229" s="14" t="s">
        <v>212</v>
      </c>
      <c r="BM229" s="238" t="s">
        <v>509</v>
      </c>
    </row>
    <row r="230" s="2" customFormat="1" ht="16.5" customHeight="1">
      <c r="A230" s="35"/>
      <c r="B230" s="36"/>
      <c r="C230" s="240" t="s">
        <v>510</v>
      </c>
      <c r="D230" s="240" t="s">
        <v>244</v>
      </c>
      <c r="E230" s="241" t="s">
        <v>511</v>
      </c>
      <c r="F230" s="242" t="s">
        <v>512</v>
      </c>
      <c r="G230" s="243" t="s">
        <v>157</v>
      </c>
      <c r="H230" s="244">
        <v>70</v>
      </c>
      <c r="I230" s="245"/>
      <c r="J230" s="246">
        <f>ROUND(I230*H230,2)</f>
        <v>0</v>
      </c>
      <c r="K230" s="247"/>
      <c r="L230" s="248"/>
      <c r="M230" s="249" t="s">
        <v>1</v>
      </c>
      <c r="N230" s="250" t="s">
        <v>41</v>
      </c>
      <c r="O230" s="94"/>
      <c r="P230" s="236">
        <f>O230*H230</f>
        <v>0</v>
      </c>
      <c r="Q230" s="236">
        <v>0.00062</v>
      </c>
      <c r="R230" s="236">
        <f>Q230*H230</f>
        <v>0.043400000000000001</v>
      </c>
      <c r="S230" s="236">
        <v>0</v>
      </c>
      <c r="T230" s="237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8" t="s">
        <v>277</v>
      </c>
      <c r="AT230" s="238" t="s">
        <v>244</v>
      </c>
      <c r="AU230" s="238" t="s">
        <v>153</v>
      </c>
      <c r="AY230" s="14" t="s">
        <v>145</v>
      </c>
      <c r="BE230" s="239">
        <f>IF(N230="základná",J230,0)</f>
        <v>0</v>
      </c>
      <c r="BF230" s="239">
        <f>IF(N230="znížená",J230,0)</f>
        <v>0</v>
      </c>
      <c r="BG230" s="239">
        <f>IF(N230="zákl. prenesená",J230,0)</f>
        <v>0</v>
      </c>
      <c r="BH230" s="239">
        <f>IF(N230="zníž. prenesená",J230,0)</f>
        <v>0</v>
      </c>
      <c r="BI230" s="239">
        <f>IF(N230="nulová",J230,0)</f>
        <v>0</v>
      </c>
      <c r="BJ230" s="14" t="s">
        <v>153</v>
      </c>
      <c r="BK230" s="239">
        <f>ROUND(I230*H230,2)</f>
        <v>0</v>
      </c>
      <c r="BL230" s="14" t="s">
        <v>212</v>
      </c>
      <c r="BM230" s="238" t="s">
        <v>513</v>
      </c>
    </row>
    <row r="231" s="2" customFormat="1" ht="16.5" customHeight="1">
      <c r="A231" s="35"/>
      <c r="B231" s="36"/>
      <c r="C231" s="226" t="s">
        <v>514</v>
      </c>
      <c r="D231" s="226" t="s">
        <v>148</v>
      </c>
      <c r="E231" s="227" t="s">
        <v>515</v>
      </c>
      <c r="F231" s="228" t="s">
        <v>516</v>
      </c>
      <c r="G231" s="229" t="s">
        <v>157</v>
      </c>
      <c r="H231" s="230">
        <v>47</v>
      </c>
      <c r="I231" s="231"/>
      <c r="J231" s="232">
        <f>ROUND(I231*H231,2)</f>
        <v>0</v>
      </c>
      <c r="K231" s="233"/>
      <c r="L231" s="41"/>
      <c r="M231" s="234" t="s">
        <v>1</v>
      </c>
      <c r="N231" s="235" t="s">
        <v>41</v>
      </c>
      <c r="O231" s="94"/>
      <c r="P231" s="236">
        <f>O231*H231</f>
        <v>0</v>
      </c>
      <c r="Q231" s="236">
        <v>3.0000000000000001E-05</v>
      </c>
      <c r="R231" s="236">
        <f>Q231*H231</f>
        <v>0.00141</v>
      </c>
      <c r="S231" s="236">
        <v>0</v>
      </c>
      <c r="T231" s="23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8" t="s">
        <v>212</v>
      </c>
      <c r="AT231" s="238" t="s">
        <v>148</v>
      </c>
      <c r="AU231" s="238" t="s">
        <v>153</v>
      </c>
      <c r="AY231" s="14" t="s">
        <v>145</v>
      </c>
      <c r="BE231" s="239">
        <f>IF(N231="základná",J231,0)</f>
        <v>0</v>
      </c>
      <c r="BF231" s="239">
        <f>IF(N231="znížená",J231,0)</f>
        <v>0</v>
      </c>
      <c r="BG231" s="239">
        <f>IF(N231="zákl. prenesená",J231,0)</f>
        <v>0</v>
      </c>
      <c r="BH231" s="239">
        <f>IF(N231="zníž. prenesená",J231,0)</f>
        <v>0</v>
      </c>
      <c r="BI231" s="239">
        <f>IF(N231="nulová",J231,0)</f>
        <v>0</v>
      </c>
      <c r="BJ231" s="14" t="s">
        <v>153</v>
      </c>
      <c r="BK231" s="239">
        <f>ROUND(I231*H231,2)</f>
        <v>0</v>
      </c>
      <c r="BL231" s="14" t="s">
        <v>212</v>
      </c>
      <c r="BM231" s="238" t="s">
        <v>517</v>
      </c>
    </row>
    <row r="232" s="2" customFormat="1" ht="24.15" customHeight="1">
      <c r="A232" s="35"/>
      <c r="B232" s="36"/>
      <c r="C232" s="240" t="s">
        <v>518</v>
      </c>
      <c r="D232" s="240" t="s">
        <v>244</v>
      </c>
      <c r="E232" s="241" t="s">
        <v>519</v>
      </c>
      <c r="F232" s="242" t="s">
        <v>520</v>
      </c>
      <c r="G232" s="243" t="s">
        <v>157</v>
      </c>
      <c r="H232" s="244">
        <v>1</v>
      </c>
      <c r="I232" s="245"/>
      <c r="J232" s="246">
        <f>ROUND(I232*H232,2)</f>
        <v>0</v>
      </c>
      <c r="K232" s="247"/>
      <c r="L232" s="248"/>
      <c r="M232" s="249" t="s">
        <v>1</v>
      </c>
      <c r="N232" s="250" t="s">
        <v>41</v>
      </c>
      <c r="O232" s="94"/>
      <c r="P232" s="236">
        <f>O232*H232</f>
        <v>0</v>
      </c>
      <c r="Q232" s="236">
        <v>0.00046000000000000001</v>
      </c>
      <c r="R232" s="236">
        <f>Q232*H232</f>
        <v>0.00046000000000000001</v>
      </c>
      <c r="S232" s="236">
        <v>0</v>
      </c>
      <c r="T232" s="23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8" t="s">
        <v>277</v>
      </c>
      <c r="AT232" s="238" t="s">
        <v>244</v>
      </c>
      <c r="AU232" s="238" t="s">
        <v>153</v>
      </c>
      <c r="AY232" s="14" t="s">
        <v>145</v>
      </c>
      <c r="BE232" s="239">
        <f>IF(N232="základná",J232,0)</f>
        <v>0</v>
      </c>
      <c r="BF232" s="239">
        <f>IF(N232="znížená",J232,0)</f>
        <v>0</v>
      </c>
      <c r="BG232" s="239">
        <f>IF(N232="zákl. prenesená",J232,0)</f>
        <v>0</v>
      </c>
      <c r="BH232" s="239">
        <f>IF(N232="zníž. prenesená",J232,0)</f>
        <v>0</v>
      </c>
      <c r="BI232" s="239">
        <f>IF(N232="nulová",J232,0)</f>
        <v>0</v>
      </c>
      <c r="BJ232" s="14" t="s">
        <v>153</v>
      </c>
      <c r="BK232" s="239">
        <f>ROUND(I232*H232,2)</f>
        <v>0</v>
      </c>
      <c r="BL232" s="14" t="s">
        <v>212</v>
      </c>
      <c r="BM232" s="238" t="s">
        <v>521</v>
      </c>
    </row>
    <row r="233" s="2" customFormat="1" ht="24.15" customHeight="1">
      <c r="A233" s="35"/>
      <c r="B233" s="36"/>
      <c r="C233" s="240" t="s">
        <v>522</v>
      </c>
      <c r="D233" s="240" t="s">
        <v>244</v>
      </c>
      <c r="E233" s="241" t="s">
        <v>523</v>
      </c>
      <c r="F233" s="242" t="s">
        <v>524</v>
      </c>
      <c r="G233" s="243" t="s">
        <v>157</v>
      </c>
      <c r="H233" s="244">
        <v>43</v>
      </c>
      <c r="I233" s="245"/>
      <c r="J233" s="246">
        <f>ROUND(I233*H233,2)</f>
        <v>0</v>
      </c>
      <c r="K233" s="247"/>
      <c r="L233" s="248"/>
      <c r="M233" s="249" t="s">
        <v>1</v>
      </c>
      <c r="N233" s="250" t="s">
        <v>41</v>
      </c>
      <c r="O233" s="94"/>
      <c r="P233" s="236">
        <f>O233*H233</f>
        <v>0</v>
      </c>
      <c r="Q233" s="236">
        <v>0.00062</v>
      </c>
      <c r="R233" s="236">
        <f>Q233*H233</f>
        <v>0.02666</v>
      </c>
      <c r="S233" s="236">
        <v>0</v>
      </c>
      <c r="T233" s="23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8" t="s">
        <v>277</v>
      </c>
      <c r="AT233" s="238" t="s">
        <v>244</v>
      </c>
      <c r="AU233" s="238" t="s">
        <v>153</v>
      </c>
      <c r="AY233" s="14" t="s">
        <v>145</v>
      </c>
      <c r="BE233" s="239">
        <f>IF(N233="základná",J233,0)</f>
        <v>0</v>
      </c>
      <c r="BF233" s="239">
        <f>IF(N233="znížená",J233,0)</f>
        <v>0</v>
      </c>
      <c r="BG233" s="239">
        <f>IF(N233="zákl. prenesená",J233,0)</f>
        <v>0</v>
      </c>
      <c r="BH233" s="239">
        <f>IF(N233="zníž. prenesená",J233,0)</f>
        <v>0</v>
      </c>
      <c r="BI233" s="239">
        <f>IF(N233="nulová",J233,0)</f>
        <v>0</v>
      </c>
      <c r="BJ233" s="14" t="s">
        <v>153</v>
      </c>
      <c r="BK233" s="239">
        <f>ROUND(I233*H233,2)</f>
        <v>0</v>
      </c>
      <c r="BL233" s="14" t="s">
        <v>212</v>
      </c>
      <c r="BM233" s="238" t="s">
        <v>525</v>
      </c>
    </row>
    <row r="234" s="2" customFormat="1" ht="24.15" customHeight="1">
      <c r="A234" s="35"/>
      <c r="B234" s="36"/>
      <c r="C234" s="240" t="s">
        <v>526</v>
      </c>
      <c r="D234" s="240" t="s">
        <v>244</v>
      </c>
      <c r="E234" s="241" t="s">
        <v>527</v>
      </c>
      <c r="F234" s="242" t="s">
        <v>528</v>
      </c>
      <c r="G234" s="243" t="s">
        <v>157</v>
      </c>
      <c r="H234" s="244">
        <v>3</v>
      </c>
      <c r="I234" s="245"/>
      <c r="J234" s="246">
        <f>ROUND(I234*H234,2)</f>
        <v>0</v>
      </c>
      <c r="K234" s="247"/>
      <c r="L234" s="248"/>
      <c r="M234" s="249" t="s">
        <v>1</v>
      </c>
      <c r="N234" s="250" t="s">
        <v>41</v>
      </c>
      <c r="O234" s="94"/>
      <c r="P234" s="236">
        <f>O234*H234</f>
        <v>0</v>
      </c>
      <c r="Q234" s="236">
        <v>0.00068999999999999997</v>
      </c>
      <c r="R234" s="236">
        <f>Q234*H234</f>
        <v>0.0020699999999999998</v>
      </c>
      <c r="S234" s="236">
        <v>0</v>
      </c>
      <c r="T234" s="23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8" t="s">
        <v>277</v>
      </c>
      <c r="AT234" s="238" t="s">
        <v>244</v>
      </c>
      <c r="AU234" s="238" t="s">
        <v>153</v>
      </c>
      <c r="AY234" s="14" t="s">
        <v>145</v>
      </c>
      <c r="BE234" s="239">
        <f>IF(N234="základná",J234,0)</f>
        <v>0</v>
      </c>
      <c r="BF234" s="239">
        <f>IF(N234="znížená",J234,0)</f>
        <v>0</v>
      </c>
      <c r="BG234" s="239">
        <f>IF(N234="zákl. prenesená",J234,0)</f>
        <v>0</v>
      </c>
      <c r="BH234" s="239">
        <f>IF(N234="zníž. prenesená",J234,0)</f>
        <v>0</v>
      </c>
      <c r="BI234" s="239">
        <f>IF(N234="nulová",J234,0)</f>
        <v>0</v>
      </c>
      <c r="BJ234" s="14" t="s">
        <v>153</v>
      </c>
      <c r="BK234" s="239">
        <f>ROUND(I234*H234,2)</f>
        <v>0</v>
      </c>
      <c r="BL234" s="14" t="s">
        <v>212</v>
      </c>
      <c r="BM234" s="238" t="s">
        <v>529</v>
      </c>
    </row>
    <row r="235" s="2" customFormat="1" ht="21.75" customHeight="1">
      <c r="A235" s="35"/>
      <c r="B235" s="36"/>
      <c r="C235" s="226" t="s">
        <v>530</v>
      </c>
      <c r="D235" s="226" t="s">
        <v>148</v>
      </c>
      <c r="E235" s="227" t="s">
        <v>531</v>
      </c>
      <c r="F235" s="228" t="s">
        <v>532</v>
      </c>
      <c r="G235" s="229" t="s">
        <v>157</v>
      </c>
      <c r="H235" s="230">
        <v>95</v>
      </c>
      <c r="I235" s="231"/>
      <c r="J235" s="232">
        <f>ROUND(I235*H235,2)</f>
        <v>0</v>
      </c>
      <c r="K235" s="233"/>
      <c r="L235" s="41"/>
      <c r="M235" s="234" t="s">
        <v>1</v>
      </c>
      <c r="N235" s="235" t="s">
        <v>41</v>
      </c>
      <c r="O235" s="94"/>
      <c r="P235" s="236">
        <f>O235*H235</f>
        <v>0</v>
      </c>
      <c r="Q235" s="236">
        <v>0.00045399999999999998</v>
      </c>
      <c r="R235" s="236">
        <f>Q235*H235</f>
        <v>0.043129999999999995</v>
      </c>
      <c r="S235" s="236">
        <v>0</v>
      </c>
      <c r="T235" s="23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8" t="s">
        <v>212</v>
      </c>
      <c r="AT235" s="238" t="s">
        <v>148</v>
      </c>
      <c r="AU235" s="238" t="s">
        <v>153</v>
      </c>
      <c r="AY235" s="14" t="s">
        <v>145</v>
      </c>
      <c r="BE235" s="239">
        <f>IF(N235="základná",J235,0)</f>
        <v>0</v>
      </c>
      <c r="BF235" s="239">
        <f>IF(N235="znížená",J235,0)</f>
        <v>0</v>
      </c>
      <c r="BG235" s="239">
        <f>IF(N235="zákl. prenesená",J235,0)</f>
        <v>0</v>
      </c>
      <c r="BH235" s="239">
        <f>IF(N235="zníž. prenesená",J235,0)</f>
        <v>0</v>
      </c>
      <c r="BI235" s="239">
        <f>IF(N235="nulová",J235,0)</f>
        <v>0</v>
      </c>
      <c r="BJ235" s="14" t="s">
        <v>153</v>
      </c>
      <c r="BK235" s="239">
        <f>ROUND(I235*H235,2)</f>
        <v>0</v>
      </c>
      <c r="BL235" s="14" t="s">
        <v>212</v>
      </c>
      <c r="BM235" s="238" t="s">
        <v>533</v>
      </c>
    </row>
    <row r="236" s="2" customFormat="1" ht="44.25" customHeight="1">
      <c r="A236" s="35"/>
      <c r="B236" s="36"/>
      <c r="C236" s="240" t="s">
        <v>534</v>
      </c>
      <c r="D236" s="240" t="s">
        <v>244</v>
      </c>
      <c r="E236" s="241" t="s">
        <v>535</v>
      </c>
      <c r="F236" s="242" t="s">
        <v>536</v>
      </c>
      <c r="G236" s="243" t="s">
        <v>157</v>
      </c>
      <c r="H236" s="244">
        <v>95</v>
      </c>
      <c r="I236" s="245"/>
      <c r="J236" s="246">
        <f>ROUND(I236*H236,2)</f>
        <v>0</v>
      </c>
      <c r="K236" s="247"/>
      <c r="L236" s="248"/>
      <c r="M236" s="249" t="s">
        <v>1</v>
      </c>
      <c r="N236" s="250" t="s">
        <v>41</v>
      </c>
      <c r="O236" s="94"/>
      <c r="P236" s="236">
        <f>O236*H236</f>
        <v>0</v>
      </c>
      <c r="Q236" s="236">
        <v>0.014999999999999999</v>
      </c>
      <c r="R236" s="236">
        <f>Q236*H236</f>
        <v>1.425</v>
      </c>
      <c r="S236" s="236">
        <v>0</v>
      </c>
      <c r="T236" s="237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8" t="s">
        <v>277</v>
      </c>
      <c r="AT236" s="238" t="s">
        <v>244</v>
      </c>
      <c r="AU236" s="238" t="s">
        <v>153</v>
      </c>
      <c r="AY236" s="14" t="s">
        <v>145</v>
      </c>
      <c r="BE236" s="239">
        <f>IF(N236="základná",J236,0)</f>
        <v>0</v>
      </c>
      <c r="BF236" s="239">
        <f>IF(N236="znížená",J236,0)</f>
        <v>0</v>
      </c>
      <c r="BG236" s="239">
        <f>IF(N236="zákl. prenesená",J236,0)</f>
        <v>0</v>
      </c>
      <c r="BH236" s="239">
        <f>IF(N236="zníž. prenesená",J236,0)</f>
        <v>0</v>
      </c>
      <c r="BI236" s="239">
        <f>IF(N236="nulová",J236,0)</f>
        <v>0</v>
      </c>
      <c r="BJ236" s="14" t="s">
        <v>153</v>
      </c>
      <c r="BK236" s="239">
        <f>ROUND(I236*H236,2)</f>
        <v>0</v>
      </c>
      <c r="BL236" s="14" t="s">
        <v>212</v>
      </c>
      <c r="BM236" s="238" t="s">
        <v>537</v>
      </c>
    </row>
    <row r="237" s="2" customFormat="1" ht="24.15" customHeight="1">
      <c r="A237" s="35"/>
      <c r="B237" s="36"/>
      <c r="C237" s="226" t="s">
        <v>538</v>
      </c>
      <c r="D237" s="226" t="s">
        <v>148</v>
      </c>
      <c r="E237" s="227" t="s">
        <v>539</v>
      </c>
      <c r="F237" s="228" t="s">
        <v>540</v>
      </c>
      <c r="G237" s="229" t="s">
        <v>396</v>
      </c>
      <c r="H237" s="251"/>
      <c r="I237" s="231"/>
      <c r="J237" s="232">
        <f>ROUND(I237*H237,2)</f>
        <v>0</v>
      </c>
      <c r="K237" s="233"/>
      <c r="L237" s="41"/>
      <c r="M237" s="234" t="s">
        <v>1</v>
      </c>
      <c r="N237" s="235" t="s">
        <v>41</v>
      </c>
      <c r="O237" s="94"/>
      <c r="P237" s="236">
        <f>O237*H237</f>
        <v>0</v>
      </c>
      <c r="Q237" s="236">
        <v>0</v>
      </c>
      <c r="R237" s="236">
        <f>Q237*H237</f>
        <v>0</v>
      </c>
      <c r="S237" s="236">
        <v>0</v>
      </c>
      <c r="T237" s="23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8" t="s">
        <v>212</v>
      </c>
      <c r="AT237" s="238" t="s">
        <v>148</v>
      </c>
      <c r="AU237" s="238" t="s">
        <v>153</v>
      </c>
      <c r="AY237" s="14" t="s">
        <v>145</v>
      </c>
      <c r="BE237" s="239">
        <f>IF(N237="základná",J237,0)</f>
        <v>0</v>
      </c>
      <c r="BF237" s="239">
        <f>IF(N237="znížená",J237,0)</f>
        <v>0</v>
      </c>
      <c r="BG237" s="239">
        <f>IF(N237="zákl. prenesená",J237,0)</f>
        <v>0</v>
      </c>
      <c r="BH237" s="239">
        <f>IF(N237="zníž. prenesená",J237,0)</f>
        <v>0</v>
      </c>
      <c r="BI237" s="239">
        <f>IF(N237="nulová",J237,0)</f>
        <v>0</v>
      </c>
      <c r="BJ237" s="14" t="s">
        <v>153</v>
      </c>
      <c r="BK237" s="239">
        <f>ROUND(I237*H237,2)</f>
        <v>0</v>
      </c>
      <c r="BL237" s="14" t="s">
        <v>212</v>
      </c>
      <c r="BM237" s="238" t="s">
        <v>541</v>
      </c>
    </row>
    <row r="238" s="12" customFormat="1" ht="22.8" customHeight="1">
      <c r="A238" s="12"/>
      <c r="B238" s="210"/>
      <c r="C238" s="211"/>
      <c r="D238" s="212" t="s">
        <v>74</v>
      </c>
      <c r="E238" s="224" t="s">
        <v>542</v>
      </c>
      <c r="F238" s="224" t="s">
        <v>543</v>
      </c>
      <c r="G238" s="211"/>
      <c r="H238" s="211"/>
      <c r="I238" s="214"/>
      <c r="J238" s="225">
        <f>BK238</f>
        <v>0</v>
      </c>
      <c r="K238" s="211"/>
      <c r="L238" s="216"/>
      <c r="M238" s="217"/>
      <c r="N238" s="218"/>
      <c r="O238" s="218"/>
      <c r="P238" s="219">
        <f>SUM(P239:P245)</f>
        <v>0</v>
      </c>
      <c r="Q238" s="218"/>
      <c r="R238" s="219">
        <f>SUM(R239:R245)</f>
        <v>3.3382000000000001</v>
      </c>
      <c r="S238" s="218"/>
      <c r="T238" s="220">
        <f>SUM(T239:T245)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21" t="s">
        <v>153</v>
      </c>
      <c r="AT238" s="222" t="s">
        <v>74</v>
      </c>
      <c r="AU238" s="222" t="s">
        <v>83</v>
      </c>
      <c r="AY238" s="221" t="s">
        <v>145</v>
      </c>
      <c r="BK238" s="223">
        <f>SUM(BK239:BK245)</f>
        <v>0</v>
      </c>
    </row>
    <row r="239" s="2" customFormat="1" ht="37.8" customHeight="1">
      <c r="A239" s="35"/>
      <c r="B239" s="36"/>
      <c r="C239" s="226" t="s">
        <v>544</v>
      </c>
      <c r="D239" s="226" t="s">
        <v>148</v>
      </c>
      <c r="E239" s="227" t="s">
        <v>545</v>
      </c>
      <c r="F239" s="228" t="s">
        <v>546</v>
      </c>
      <c r="G239" s="229" t="s">
        <v>157</v>
      </c>
      <c r="H239" s="230">
        <v>47</v>
      </c>
      <c r="I239" s="231"/>
      <c r="J239" s="232">
        <f>ROUND(I239*H239,2)</f>
        <v>0</v>
      </c>
      <c r="K239" s="233"/>
      <c r="L239" s="41"/>
      <c r="M239" s="234" t="s">
        <v>1</v>
      </c>
      <c r="N239" s="235" t="s">
        <v>41</v>
      </c>
      <c r="O239" s="94"/>
      <c r="P239" s="236">
        <f>O239*H239</f>
        <v>0</v>
      </c>
      <c r="Q239" s="236">
        <v>0</v>
      </c>
      <c r="R239" s="236">
        <f>Q239*H239</f>
        <v>0</v>
      </c>
      <c r="S239" s="236">
        <v>0</v>
      </c>
      <c r="T239" s="237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8" t="s">
        <v>212</v>
      </c>
      <c r="AT239" s="238" t="s">
        <v>148</v>
      </c>
      <c r="AU239" s="238" t="s">
        <v>153</v>
      </c>
      <c r="AY239" s="14" t="s">
        <v>145</v>
      </c>
      <c r="BE239" s="239">
        <f>IF(N239="základná",J239,0)</f>
        <v>0</v>
      </c>
      <c r="BF239" s="239">
        <f>IF(N239="znížená",J239,0)</f>
        <v>0</v>
      </c>
      <c r="BG239" s="239">
        <f>IF(N239="zákl. prenesená",J239,0)</f>
        <v>0</v>
      </c>
      <c r="BH239" s="239">
        <f>IF(N239="zníž. prenesená",J239,0)</f>
        <v>0</v>
      </c>
      <c r="BI239" s="239">
        <f>IF(N239="nulová",J239,0)</f>
        <v>0</v>
      </c>
      <c r="BJ239" s="14" t="s">
        <v>153</v>
      </c>
      <c r="BK239" s="239">
        <f>ROUND(I239*H239,2)</f>
        <v>0</v>
      </c>
      <c r="BL239" s="14" t="s">
        <v>212</v>
      </c>
      <c r="BM239" s="238" t="s">
        <v>547</v>
      </c>
    </row>
    <row r="240" s="2" customFormat="1" ht="24.15" customHeight="1">
      <c r="A240" s="35"/>
      <c r="B240" s="36"/>
      <c r="C240" s="240" t="s">
        <v>548</v>
      </c>
      <c r="D240" s="240" t="s">
        <v>244</v>
      </c>
      <c r="E240" s="241" t="s">
        <v>487</v>
      </c>
      <c r="F240" s="242" t="s">
        <v>488</v>
      </c>
      <c r="G240" s="243" t="s">
        <v>157</v>
      </c>
      <c r="H240" s="244">
        <v>47</v>
      </c>
      <c r="I240" s="245"/>
      <c r="J240" s="246">
        <f>ROUND(I240*H240,2)</f>
        <v>0</v>
      </c>
      <c r="K240" s="247"/>
      <c r="L240" s="248"/>
      <c r="M240" s="249" t="s">
        <v>1</v>
      </c>
      <c r="N240" s="250" t="s">
        <v>41</v>
      </c>
      <c r="O240" s="94"/>
      <c r="P240" s="236">
        <f>O240*H240</f>
        <v>0</v>
      </c>
      <c r="Q240" s="236">
        <v>0.001</v>
      </c>
      <c r="R240" s="236">
        <f>Q240*H240</f>
        <v>0.047</v>
      </c>
      <c r="S240" s="236">
        <v>0</v>
      </c>
      <c r="T240" s="237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38" t="s">
        <v>277</v>
      </c>
      <c r="AT240" s="238" t="s">
        <v>244</v>
      </c>
      <c r="AU240" s="238" t="s">
        <v>153</v>
      </c>
      <c r="AY240" s="14" t="s">
        <v>145</v>
      </c>
      <c r="BE240" s="239">
        <f>IF(N240="základná",J240,0)</f>
        <v>0</v>
      </c>
      <c r="BF240" s="239">
        <f>IF(N240="znížená",J240,0)</f>
        <v>0</v>
      </c>
      <c r="BG240" s="239">
        <f>IF(N240="zákl. prenesená",J240,0)</f>
        <v>0</v>
      </c>
      <c r="BH240" s="239">
        <f>IF(N240="zníž. prenesená",J240,0)</f>
        <v>0</v>
      </c>
      <c r="BI240" s="239">
        <f>IF(N240="nulová",J240,0)</f>
        <v>0</v>
      </c>
      <c r="BJ240" s="14" t="s">
        <v>153</v>
      </c>
      <c r="BK240" s="239">
        <f>ROUND(I240*H240,2)</f>
        <v>0</v>
      </c>
      <c r="BL240" s="14" t="s">
        <v>212</v>
      </c>
      <c r="BM240" s="238" t="s">
        <v>549</v>
      </c>
    </row>
    <row r="241" s="2" customFormat="1" ht="24.15" customHeight="1">
      <c r="A241" s="35"/>
      <c r="B241" s="36"/>
      <c r="C241" s="240" t="s">
        <v>550</v>
      </c>
      <c r="D241" s="240" t="s">
        <v>244</v>
      </c>
      <c r="E241" s="241" t="s">
        <v>551</v>
      </c>
      <c r="F241" s="242" t="s">
        <v>552</v>
      </c>
      <c r="G241" s="243" t="s">
        <v>157</v>
      </c>
      <c r="H241" s="244">
        <v>1</v>
      </c>
      <c r="I241" s="245"/>
      <c r="J241" s="246">
        <f>ROUND(I241*H241,2)</f>
        <v>0</v>
      </c>
      <c r="K241" s="247"/>
      <c r="L241" s="248"/>
      <c r="M241" s="249" t="s">
        <v>1</v>
      </c>
      <c r="N241" s="250" t="s">
        <v>41</v>
      </c>
      <c r="O241" s="94"/>
      <c r="P241" s="236">
        <f>O241*H241</f>
        <v>0</v>
      </c>
      <c r="Q241" s="236">
        <v>0.070000000000000007</v>
      </c>
      <c r="R241" s="236">
        <f>Q241*H241</f>
        <v>0.070000000000000007</v>
      </c>
      <c r="S241" s="236">
        <v>0</v>
      </c>
      <c r="T241" s="237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8" t="s">
        <v>277</v>
      </c>
      <c r="AT241" s="238" t="s">
        <v>244</v>
      </c>
      <c r="AU241" s="238" t="s">
        <v>153</v>
      </c>
      <c r="AY241" s="14" t="s">
        <v>145</v>
      </c>
      <c r="BE241" s="239">
        <f>IF(N241="základná",J241,0)</f>
        <v>0</v>
      </c>
      <c r="BF241" s="239">
        <f>IF(N241="znížená",J241,0)</f>
        <v>0</v>
      </c>
      <c r="BG241" s="239">
        <f>IF(N241="zákl. prenesená",J241,0)</f>
        <v>0</v>
      </c>
      <c r="BH241" s="239">
        <f>IF(N241="zníž. prenesená",J241,0)</f>
        <v>0</v>
      </c>
      <c r="BI241" s="239">
        <f>IF(N241="nulová",J241,0)</f>
        <v>0</v>
      </c>
      <c r="BJ241" s="14" t="s">
        <v>153</v>
      </c>
      <c r="BK241" s="239">
        <f>ROUND(I241*H241,2)</f>
        <v>0</v>
      </c>
      <c r="BL241" s="14" t="s">
        <v>212</v>
      </c>
      <c r="BM241" s="238" t="s">
        <v>553</v>
      </c>
    </row>
    <row r="242" s="2" customFormat="1" ht="24.15" customHeight="1">
      <c r="A242" s="35"/>
      <c r="B242" s="36"/>
      <c r="C242" s="240" t="s">
        <v>554</v>
      </c>
      <c r="D242" s="240" t="s">
        <v>244</v>
      </c>
      <c r="E242" s="241" t="s">
        <v>555</v>
      </c>
      <c r="F242" s="242" t="s">
        <v>556</v>
      </c>
      <c r="G242" s="243" t="s">
        <v>157</v>
      </c>
      <c r="H242" s="244">
        <v>43</v>
      </c>
      <c r="I242" s="245"/>
      <c r="J242" s="246">
        <f>ROUND(I242*H242,2)</f>
        <v>0</v>
      </c>
      <c r="K242" s="247"/>
      <c r="L242" s="248"/>
      <c r="M242" s="249" t="s">
        <v>1</v>
      </c>
      <c r="N242" s="250" t="s">
        <v>41</v>
      </c>
      <c r="O242" s="94"/>
      <c r="P242" s="236">
        <f>O242*H242</f>
        <v>0</v>
      </c>
      <c r="Q242" s="236">
        <v>0.070000000000000007</v>
      </c>
      <c r="R242" s="236">
        <f>Q242*H242</f>
        <v>3.0100000000000002</v>
      </c>
      <c r="S242" s="236">
        <v>0</v>
      </c>
      <c r="T242" s="237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8" t="s">
        <v>277</v>
      </c>
      <c r="AT242" s="238" t="s">
        <v>244</v>
      </c>
      <c r="AU242" s="238" t="s">
        <v>153</v>
      </c>
      <c r="AY242" s="14" t="s">
        <v>145</v>
      </c>
      <c r="BE242" s="239">
        <f>IF(N242="základná",J242,0)</f>
        <v>0</v>
      </c>
      <c r="BF242" s="239">
        <f>IF(N242="znížená",J242,0)</f>
        <v>0</v>
      </c>
      <c r="BG242" s="239">
        <f>IF(N242="zákl. prenesená",J242,0)</f>
        <v>0</v>
      </c>
      <c r="BH242" s="239">
        <f>IF(N242="zníž. prenesená",J242,0)</f>
        <v>0</v>
      </c>
      <c r="BI242" s="239">
        <f>IF(N242="nulová",J242,0)</f>
        <v>0</v>
      </c>
      <c r="BJ242" s="14" t="s">
        <v>153</v>
      </c>
      <c r="BK242" s="239">
        <f>ROUND(I242*H242,2)</f>
        <v>0</v>
      </c>
      <c r="BL242" s="14" t="s">
        <v>212</v>
      </c>
      <c r="BM242" s="238" t="s">
        <v>557</v>
      </c>
    </row>
    <row r="243" s="2" customFormat="1" ht="24.15" customHeight="1">
      <c r="A243" s="35"/>
      <c r="B243" s="36"/>
      <c r="C243" s="240" t="s">
        <v>558</v>
      </c>
      <c r="D243" s="240" t="s">
        <v>244</v>
      </c>
      <c r="E243" s="241" t="s">
        <v>559</v>
      </c>
      <c r="F243" s="242" t="s">
        <v>560</v>
      </c>
      <c r="G243" s="243" t="s">
        <v>157</v>
      </c>
      <c r="H243" s="244">
        <v>3</v>
      </c>
      <c r="I243" s="245"/>
      <c r="J243" s="246">
        <f>ROUND(I243*H243,2)</f>
        <v>0</v>
      </c>
      <c r="K243" s="247"/>
      <c r="L243" s="248"/>
      <c r="M243" s="249" t="s">
        <v>1</v>
      </c>
      <c r="N243" s="250" t="s">
        <v>41</v>
      </c>
      <c r="O243" s="94"/>
      <c r="P243" s="236">
        <f>O243*H243</f>
        <v>0</v>
      </c>
      <c r="Q243" s="236">
        <v>0.070000000000000007</v>
      </c>
      <c r="R243" s="236">
        <f>Q243*H243</f>
        <v>0.21000000000000002</v>
      </c>
      <c r="S243" s="236">
        <v>0</v>
      </c>
      <c r="T243" s="237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8" t="s">
        <v>277</v>
      </c>
      <c r="AT243" s="238" t="s">
        <v>244</v>
      </c>
      <c r="AU243" s="238" t="s">
        <v>153</v>
      </c>
      <c r="AY243" s="14" t="s">
        <v>145</v>
      </c>
      <c r="BE243" s="239">
        <f>IF(N243="základná",J243,0)</f>
        <v>0</v>
      </c>
      <c r="BF243" s="239">
        <f>IF(N243="znížená",J243,0)</f>
        <v>0</v>
      </c>
      <c r="BG243" s="239">
        <f>IF(N243="zákl. prenesená",J243,0)</f>
        <v>0</v>
      </c>
      <c r="BH243" s="239">
        <f>IF(N243="zníž. prenesená",J243,0)</f>
        <v>0</v>
      </c>
      <c r="BI243" s="239">
        <f>IF(N243="nulová",J243,0)</f>
        <v>0</v>
      </c>
      <c r="BJ243" s="14" t="s">
        <v>153</v>
      </c>
      <c r="BK243" s="239">
        <f>ROUND(I243*H243,2)</f>
        <v>0</v>
      </c>
      <c r="BL243" s="14" t="s">
        <v>212</v>
      </c>
      <c r="BM243" s="238" t="s">
        <v>561</v>
      </c>
    </row>
    <row r="244" s="2" customFormat="1" ht="49.05" customHeight="1">
      <c r="A244" s="35"/>
      <c r="B244" s="36"/>
      <c r="C244" s="226" t="s">
        <v>375</v>
      </c>
      <c r="D244" s="226" t="s">
        <v>148</v>
      </c>
      <c r="E244" s="227" t="s">
        <v>562</v>
      </c>
      <c r="F244" s="228" t="s">
        <v>563</v>
      </c>
      <c r="G244" s="229" t="s">
        <v>157</v>
      </c>
      <c r="H244" s="230">
        <v>1</v>
      </c>
      <c r="I244" s="231"/>
      <c r="J244" s="232">
        <f>ROUND(I244*H244,2)</f>
        <v>0</v>
      </c>
      <c r="K244" s="233"/>
      <c r="L244" s="41"/>
      <c r="M244" s="234" t="s">
        <v>1</v>
      </c>
      <c r="N244" s="235" t="s">
        <v>41</v>
      </c>
      <c r="O244" s="94"/>
      <c r="P244" s="236">
        <f>O244*H244</f>
        <v>0</v>
      </c>
      <c r="Q244" s="236">
        <v>0.0011999999999999999</v>
      </c>
      <c r="R244" s="236">
        <f>Q244*H244</f>
        <v>0.0011999999999999999</v>
      </c>
      <c r="S244" s="236">
        <v>0</v>
      </c>
      <c r="T244" s="237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8" t="s">
        <v>212</v>
      </c>
      <c r="AT244" s="238" t="s">
        <v>148</v>
      </c>
      <c r="AU244" s="238" t="s">
        <v>153</v>
      </c>
      <c r="AY244" s="14" t="s">
        <v>145</v>
      </c>
      <c r="BE244" s="239">
        <f>IF(N244="základná",J244,0)</f>
        <v>0</v>
      </c>
      <c r="BF244" s="239">
        <f>IF(N244="znížená",J244,0)</f>
        <v>0</v>
      </c>
      <c r="BG244" s="239">
        <f>IF(N244="zákl. prenesená",J244,0)</f>
        <v>0</v>
      </c>
      <c r="BH244" s="239">
        <f>IF(N244="zníž. prenesená",J244,0)</f>
        <v>0</v>
      </c>
      <c r="BI244" s="239">
        <f>IF(N244="nulová",J244,0)</f>
        <v>0</v>
      </c>
      <c r="BJ244" s="14" t="s">
        <v>153</v>
      </c>
      <c r="BK244" s="239">
        <f>ROUND(I244*H244,2)</f>
        <v>0</v>
      </c>
      <c r="BL244" s="14" t="s">
        <v>212</v>
      </c>
      <c r="BM244" s="238" t="s">
        <v>564</v>
      </c>
    </row>
    <row r="245" s="2" customFormat="1" ht="24.15" customHeight="1">
      <c r="A245" s="35"/>
      <c r="B245" s="36"/>
      <c r="C245" s="226" t="s">
        <v>565</v>
      </c>
      <c r="D245" s="226" t="s">
        <v>148</v>
      </c>
      <c r="E245" s="227" t="s">
        <v>566</v>
      </c>
      <c r="F245" s="228" t="s">
        <v>567</v>
      </c>
      <c r="G245" s="229" t="s">
        <v>396</v>
      </c>
      <c r="H245" s="251"/>
      <c r="I245" s="231"/>
      <c r="J245" s="232">
        <f>ROUND(I245*H245,2)</f>
        <v>0</v>
      </c>
      <c r="K245" s="233"/>
      <c r="L245" s="41"/>
      <c r="M245" s="234" t="s">
        <v>1</v>
      </c>
      <c r="N245" s="235" t="s">
        <v>41</v>
      </c>
      <c r="O245" s="94"/>
      <c r="P245" s="236">
        <f>O245*H245</f>
        <v>0</v>
      </c>
      <c r="Q245" s="236">
        <v>0</v>
      </c>
      <c r="R245" s="236">
        <f>Q245*H245</f>
        <v>0</v>
      </c>
      <c r="S245" s="236">
        <v>0</v>
      </c>
      <c r="T245" s="237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8" t="s">
        <v>212</v>
      </c>
      <c r="AT245" s="238" t="s">
        <v>148</v>
      </c>
      <c r="AU245" s="238" t="s">
        <v>153</v>
      </c>
      <c r="AY245" s="14" t="s">
        <v>145</v>
      </c>
      <c r="BE245" s="239">
        <f>IF(N245="základná",J245,0)</f>
        <v>0</v>
      </c>
      <c r="BF245" s="239">
        <f>IF(N245="znížená",J245,0)</f>
        <v>0</v>
      </c>
      <c r="BG245" s="239">
        <f>IF(N245="zákl. prenesená",J245,0)</f>
        <v>0</v>
      </c>
      <c r="BH245" s="239">
        <f>IF(N245="zníž. prenesená",J245,0)</f>
        <v>0</v>
      </c>
      <c r="BI245" s="239">
        <f>IF(N245="nulová",J245,0)</f>
        <v>0</v>
      </c>
      <c r="BJ245" s="14" t="s">
        <v>153</v>
      </c>
      <c r="BK245" s="239">
        <f>ROUND(I245*H245,2)</f>
        <v>0</v>
      </c>
      <c r="BL245" s="14" t="s">
        <v>212</v>
      </c>
      <c r="BM245" s="238" t="s">
        <v>568</v>
      </c>
    </row>
    <row r="246" s="12" customFormat="1" ht="22.8" customHeight="1">
      <c r="A246" s="12"/>
      <c r="B246" s="210"/>
      <c r="C246" s="211"/>
      <c r="D246" s="212" t="s">
        <v>74</v>
      </c>
      <c r="E246" s="224" t="s">
        <v>569</v>
      </c>
      <c r="F246" s="224" t="s">
        <v>570</v>
      </c>
      <c r="G246" s="211"/>
      <c r="H246" s="211"/>
      <c r="I246" s="214"/>
      <c r="J246" s="225">
        <f>BK246</f>
        <v>0</v>
      </c>
      <c r="K246" s="211"/>
      <c r="L246" s="216"/>
      <c r="M246" s="217"/>
      <c r="N246" s="218"/>
      <c r="O246" s="218"/>
      <c r="P246" s="219">
        <f>SUM(P247:P252)</f>
        <v>0</v>
      </c>
      <c r="Q246" s="218"/>
      <c r="R246" s="219">
        <f>SUM(R247:R252)</f>
        <v>10.891849360000002</v>
      </c>
      <c r="S246" s="218"/>
      <c r="T246" s="220">
        <f>SUM(T247:T252)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21" t="s">
        <v>153</v>
      </c>
      <c r="AT246" s="222" t="s">
        <v>74</v>
      </c>
      <c r="AU246" s="222" t="s">
        <v>83</v>
      </c>
      <c r="AY246" s="221" t="s">
        <v>145</v>
      </c>
      <c r="BK246" s="223">
        <f>SUM(BK247:BK252)</f>
        <v>0</v>
      </c>
    </row>
    <row r="247" s="2" customFormat="1" ht="24.15" customHeight="1">
      <c r="A247" s="35"/>
      <c r="B247" s="36"/>
      <c r="C247" s="226" t="s">
        <v>571</v>
      </c>
      <c r="D247" s="226" t="s">
        <v>148</v>
      </c>
      <c r="E247" s="227" t="s">
        <v>572</v>
      </c>
      <c r="F247" s="228" t="s">
        <v>573</v>
      </c>
      <c r="G247" s="229" t="s">
        <v>193</v>
      </c>
      <c r="H247" s="230">
        <v>63.530000000000001</v>
      </c>
      <c r="I247" s="231"/>
      <c r="J247" s="232">
        <f>ROUND(I247*H247,2)</f>
        <v>0</v>
      </c>
      <c r="K247" s="233"/>
      <c r="L247" s="41"/>
      <c r="M247" s="234" t="s">
        <v>1</v>
      </c>
      <c r="N247" s="235" t="s">
        <v>41</v>
      </c>
      <c r="O247" s="94"/>
      <c r="P247" s="236">
        <f>O247*H247</f>
        <v>0</v>
      </c>
      <c r="Q247" s="236">
        <v>0.0040000000000000001</v>
      </c>
      <c r="R247" s="236">
        <f>Q247*H247</f>
        <v>0.25412000000000001</v>
      </c>
      <c r="S247" s="236">
        <v>0</v>
      </c>
      <c r="T247" s="237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8" t="s">
        <v>212</v>
      </c>
      <c r="AT247" s="238" t="s">
        <v>148</v>
      </c>
      <c r="AU247" s="238" t="s">
        <v>153</v>
      </c>
      <c r="AY247" s="14" t="s">
        <v>145</v>
      </c>
      <c r="BE247" s="239">
        <f>IF(N247="základná",J247,0)</f>
        <v>0</v>
      </c>
      <c r="BF247" s="239">
        <f>IF(N247="znížená",J247,0)</f>
        <v>0</v>
      </c>
      <c r="BG247" s="239">
        <f>IF(N247="zákl. prenesená",J247,0)</f>
        <v>0</v>
      </c>
      <c r="BH247" s="239">
        <f>IF(N247="zníž. prenesená",J247,0)</f>
        <v>0</v>
      </c>
      <c r="BI247" s="239">
        <f>IF(N247="nulová",J247,0)</f>
        <v>0</v>
      </c>
      <c r="BJ247" s="14" t="s">
        <v>153</v>
      </c>
      <c r="BK247" s="239">
        <f>ROUND(I247*H247,2)</f>
        <v>0</v>
      </c>
      <c r="BL247" s="14" t="s">
        <v>212</v>
      </c>
      <c r="BM247" s="238" t="s">
        <v>574</v>
      </c>
    </row>
    <row r="248" s="2" customFormat="1" ht="33" customHeight="1">
      <c r="A248" s="35"/>
      <c r="B248" s="36"/>
      <c r="C248" s="226" t="s">
        <v>575</v>
      </c>
      <c r="D248" s="226" t="s">
        <v>148</v>
      </c>
      <c r="E248" s="227" t="s">
        <v>576</v>
      </c>
      <c r="F248" s="228" t="s">
        <v>577</v>
      </c>
      <c r="G248" s="229" t="s">
        <v>172</v>
      </c>
      <c r="H248" s="230">
        <v>194.22</v>
      </c>
      <c r="I248" s="231"/>
      <c r="J248" s="232">
        <f>ROUND(I248*H248,2)</f>
        <v>0</v>
      </c>
      <c r="K248" s="233"/>
      <c r="L248" s="41"/>
      <c r="M248" s="234" t="s">
        <v>1</v>
      </c>
      <c r="N248" s="235" t="s">
        <v>41</v>
      </c>
      <c r="O248" s="94"/>
      <c r="P248" s="236">
        <f>O248*H248</f>
        <v>0</v>
      </c>
      <c r="Q248" s="236">
        <v>0.00297</v>
      </c>
      <c r="R248" s="236">
        <f>Q248*H248</f>
        <v>0.57683339999999994</v>
      </c>
      <c r="S248" s="236">
        <v>0</v>
      </c>
      <c r="T248" s="237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38" t="s">
        <v>212</v>
      </c>
      <c r="AT248" s="238" t="s">
        <v>148</v>
      </c>
      <c r="AU248" s="238" t="s">
        <v>153</v>
      </c>
      <c r="AY248" s="14" t="s">
        <v>145</v>
      </c>
      <c r="BE248" s="239">
        <f>IF(N248="základná",J248,0)</f>
        <v>0</v>
      </c>
      <c r="BF248" s="239">
        <f>IF(N248="znížená",J248,0)</f>
        <v>0</v>
      </c>
      <c r="BG248" s="239">
        <f>IF(N248="zákl. prenesená",J248,0)</f>
        <v>0</v>
      </c>
      <c r="BH248" s="239">
        <f>IF(N248="zníž. prenesená",J248,0)</f>
        <v>0</v>
      </c>
      <c r="BI248" s="239">
        <f>IF(N248="nulová",J248,0)</f>
        <v>0</v>
      </c>
      <c r="BJ248" s="14" t="s">
        <v>153</v>
      </c>
      <c r="BK248" s="239">
        <f>ROUND(I248*H248,2)</f>
        <v>0</v>
      </c>
      <c r="BL248" s="14" t="s">
        <v>212</v>
      </c>
      <c r="BM248" s="238" t="s">
        <v>578</v>
      </c>
    </row>
    <row r="249" s="2" customFormat="1" ht="24.15" customHeight="1">
      <c r="A249" s="35"/>
      <c r="B249" s="36"/>
      <c r="C249" s="240" t="s">
        <v>579</v>
      </c>
      <c r="D249" s="240" t="s">
        <v>244</v>
      </c>
      <c r="E249" s="241" t="s">
        <v>580</v>
      </c>
      <c r="F249" s="242" t="s">
        <v>581</v>
      </c>
      <c r="G249" s="243" t="s">
        <v>172</v>
      </c>
      <c r="H249" s="244">
        <v>205.87299999999999</v>
      </c>
      <c r="I249" s="245"/>
      <c r="J249" s="246">
        <f>ROUND(I249*H249,2)</f>
        <v>0</v>
      </c>
      <c r="K249" s="247"/>
      <c r="L249" s="248"/>
      <c r="M249" s="249" t="s">
        <v>1</v>
      </c>
      <c r="N249" s="250" t="s">
        <v>41</v>
      </c>
      <c r="O249" s="94"/>
      <c r="P249" s="236">
        <f>O249*H249</f>
        <v>0</v>
      </c>
      <c r="Q249" s="236">
        <v>0.02315</v>
      </c>
      <c r="R249" s="236">
        <f>Q249*H249</f>
        <v>4.7659599500000001</v>
      </c>
      <c r="S249" s="236">
        <v>0</v>
      </c>
      <c r="T249" s="237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8" t="s">
        <v>277</v>
      </c>
      <c r="AT249" s="238" t="s">
        <v>244</v>
      </c>
      <c r="AU249" s="238" t="s">
        <v>153</v>
      </c>
      <c r="AY249" s="14" t="s">
        <v>145</v>
      </c>
      <c r="BE249" s="239">
        <f>IF(N249="základná",J249,0)</f>
        <v>0</v>
      </c>
      <c r="BF249" s="239">
        <f>IF(N249="znížená",J249,0)</f>
        <v>0</v>
      </c>
      <c r="BG249" s="239">
        <f>IF(N249="zákl. prenesená",J249,0)</f>
        <v>0</v>
      </c>
      <c r="BH249" s="239">
        <f>IF(N249="zníž. prenesená",J249,0)</f>
        <v>0</v>
      </c>
      <c r="BI249" s="239">
        <f>IF(N249="nulová",J249,0)</f>
        <v>0</v>
      </c>
      <c r="BJ249" s="14" t="s">
        <v>153</v>
      </c>
      <c r="BK249" s="239">
        <f>ROUND(I249*H249,2)</f>
        <v>0</v>
      </c>
      <c r="BL249" s="14" t="s">
        <v>212</v>
      </c>
      <c r="BM249" s="238" t="s">
        <v>582</v>
      </c>
    </row>
    <row r="250" s="2" customFormat="1" ht="33" customHeight="1">
      <c r="A250" s="35"/>
      <c r="B250" s="36"/>
      <c r="C250" s="226" t="s">
        <v>583</v>
      </c>
      <c r="D250" s="226" t="s">
        <v>148</v>
      </c>
      <c r="E250" s="227" t="s">
        <v>576</v>
      </c>
      <c r="F250" s="228" t="s">
        <v>577</v>
      </c>
      <c r="G250" s="229" t="s">
        <v>172</v>
      </c>
      <c r="H250" s="230">
        <v>186.81299999999999</v>
      </c>
      <c r="I250" s="231"/>
      <c r="J250" s="232">
        <f>ROUND(I250*H250,2)</f>
        <v>0</v>
      </c>
      <c r="K250" s="233"/>
      <c r="L250" s="41"/>
      <c r="M250" s="234" t="s">
        <v>1</v>
      </c>
      <c r="N250" s="235" t="s">
        <v>41</v>
      </c>
      <c r="O250" s="94"/>
      <c r="P250" s="236">
        <f>O250*H250</f>
        <v>0</v>
      </c>
      <c r="Q250" s="236">
        <v>0.00297</v>
      </c>
      <c r="R250" s="236">
        <f>Q250*H250</f>
        <v>0.55483461000000001</v>
      </c>
      <c r="S250" s="236">
        <v>0</v>
      </c>
      <c r="T250" s="237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38" t="s">
        <v>212</v>
      </c>
      <c r="AT250" s="238" t="s">
        <v>148</v>
      </c>
      <c r="AU250" s="238" t="s">
        <v>153</v>
      </c>
      <c r="AY250" s="14" t="s">
        <v>145</v>
      </c>
      <c r="BE250" s="239">
        <f>IF(N250="základná",J250,0)</f>
        <v>0</v>
      </c>
      <c r="BF250" s="239">
        <f>IF(N250="znížená",J250,0)</f>
        <v>0</v>
      </c>
      <c r="BG250" s="239">
        <f>IF(N250="zákl. prenesená",J250,0)</f>
        <v>0</v>
      </c>
      <c r="BH250" s="239">
        <f>IF(N250="zníž. prenesená",J250,0)</f>
        <v>0</v>
      </c>
      <c r="BI250" s="239">
        <f>IF(N250="nulová",J250,0)</f>
        <v>0</v>
      </c>
      <c r="BJ250" s="14" t="s">
        <v>153</v>
      </c>
      <c r="BK250" s="239">
        <f>ROUND(I250*H250,2)</f>
        <v>0</v>
      </c>
      <c r="BL250" s="14" t="s">
        <v>212</v>
      </c>
      <c r="BM250" s="238" t="s">
        <v>584</v>
      </c>
    </row>
    <row r="251" s="2" customFormat="1" ht="24.15" customHeight="1">
      <c r="A251" s="35"/>
      <c r="B251" s="36"/>
      <c r="C251" s="240" t="s">
        <v>585</v>
      </c>
      <c r="D251" s="240" t="s">
        <v>244</v>
      </c>
      <c r="E251" s="241" t="s">
        <v>586</v>
      </c>
      <c r="F251" s="242" t="s">
        <v>587</v>
      </c>
      <c r="G251" s="243" t="s">
        <v>172</v>
      </c>
      <c r="H251" s="244">
        <v>204.756</v>
      </c>
      <c r="I251" s="245"/>
      <c r="J251" s="246">
        <f>ROUND(I251*H251,2)</f>
        <v>0</v>
      </c>
      <c r="K251" s="247"/>
      <c r="L251" s="248"/>
      <c r="M251" s="249" t="s">
        <v>1</v>
      </c>
      <c r="N251" s="250" t="s">
        <v>41</v>
      </c>
      <c r="O251" s="94"/>
      <c r="P251" s="236">
        <f>O251*H251</f>
        <v>0</v>
      </c>
      <c r="Q251" s="236">
        <v>0.02315</v>
      </c>
      <c r="R251" s="236">
        <f>Q251*H251</f>
        <v>4.7401014000000004</v>
      </c>
      <c r="S251" s="236">
        <v>0</v>
      </c>
      <c r="T251" s="237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38" t="s">
        <v>277</v>
      </c>
      <c r="AT251" s="238" t="s">
        <v>244</v>
      </c>
      <c r="AU251" s="238" t="s">
        <v>153</v>
      </c>
      <c r="AY251" s="14" t="s">
        <v>145</v>
      </c>
      <c r="BE251" s="239">
        <f>IF(N251="základná",J251,0)</f>
        <v>0</v>
      </c>
      <c r="BF251" s="239">
        <f>IF(N251="znížená",J251,0)</f>
        <v>0</v>
      </c>
      <c r="BG251" s="239">
        <f>IF(N251="zákl. prenesená",J251,0)</f>
        <v>0</v>
      </c>
      <c r="BH251" s="239">
        <f>IF(N251="zníž. prenesená",J251,0)</f>
        <v>0</v>
      </c>
      <c r="BI251" s="239">
        <f>IF(N251="nulová",J251,0)</f>
        <v>0</v>
      </c>
      <c r="BJ251" s="14" t="s">
        <v>153</v>
      </c>
      <c r="BK251" s="239">
        <f>ROUND(I251*H251,2)</f>
        <v>0</v>
      </c>
      <c r="BL251" s="14" t="s">
        <v>212</v>
      </c>
      <c r="BM251" s="238" t="s">
        <v>588</v>
      </c>
    </row>
    <row r="252" s="2" customFormat="1" ht="24.15" customHeight="1">
      <c r="A252" s="35"/>
      <c r="B252" s="36"/>
      <c r="C252" s="226" t="s">
        <v>589</v>
      </c>
      <c r="D252" s="226" t="s">
        <v>148</v>
      </c>
      <c r="E252" s="227" t="s">
        <v>590</v>
      </c>
      <c r="F252" s="228" t="s">
        <v>591</v>
      </c>
      <c r="G252" s="229" t="s">
        <v>396</v>
      </c>
      <c r="H252" s="251"/>
      <c r="I252" s="231"/>
      <c r="J252" s="232">
        <f>ROUND(I252*H252,2)</f>
        <v>0</v>
      </c>
      <c r="K252" s="233"/>
      <c r="L252" s="41"/>
      <c r="M252" s="234" t="s">
        <v>1</v>
      </c>
      <c r="N252" s="235" t="s">
        <v>41</v>
      </c>
      <c r="O252" s="94"/>
      <c r="P252" s="236">
        <f>O252*H252</f>
        <v>0</v>
      </c>
      <c r="Q252" s="236">
        <v>0</v>
      </c>
      <c r="R252" s="236">
        <f>Q252*H252</f>
        <v>0</v>
      </c>
      <c r="S252" s="236">
        <v>0</v>
      </c>
      <c r="T252" s="237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38" t="s">
        <v>212</v>
      </c>
      <c r="AT252" s="238" t="s">
        <v>148</v>
      </c>
      <c r="AU252" s="238" t="s">
        <v>153</v>
      </c>
      <c r="AY252" s="14" t="s">
        <v>145</v>
      </c>
      <c r="BE252" s="239">
        <f>IF(N252="základná",J252,0)</f>
        <v>0</v>
      </c>
      <c r="BF252" s="239">
        <f>IF(N252="znížená",J252,0)</f>
        <v>0</v>
      </c>
      <c r="BG252" s="239">
        <f>IF(N252="zákl. prenesená",J252,0)</f>
        <v>0</v>
      </c>
      <c r="BH252" s="239">
        <f>IF(N252="zníž. prenesená",J252,0)</f>
        <v>0</v>
      </c>
      <c r="BI252" s="239">
        <f>IF(N252="nulová",J252,0)</f>
        <v>0</v>
      </c>
      <c r="BJ252" s="14" t="s">
        <v>153</v>
      </c>
      <c r="BK252" s="239">
        <f>ROUND(I252*H252,2)</f>
        <v>0</v>
      </c>
      <c r="BL252" s="14" t="s">
        <v>212</v>
      </c>
      <c r="BM252" s="238" t="s">
        <v>592</v>
      </c>
    </row>
    <row r="253" s="12" customFormat="1" ht="22.8" customHeight="1">
      <c r="A253" s="12"/>
      <c r="B253" s="210"/>
      <c r="C253" s="211"/>
      <c r="D253" s="212" t="s">
        <v>74</v>
      </c>
      <c r="E253" s="224" t="s">
        <v>593</v>
      </c>
      <c r="F253" s="224" t="s">
        <v>594</v>
      </c>
      <c r="G253" s="211"/>
      <c r="H253" s="211"/>
      <c r="I253" s="214"/>
      <c r="J253" s="225">
        <f>BK253</f>
        <v>0</v>
      </c>
      <c r="K253" s="211"/>
      <c r="L253" s="216"/>
      <c r="M253" s="217"/>
      <c r="N253" s="218"/>
      <c r="O253" s="218"/>
      <c r="P253" s="219">
        <f>SUM(P254:P261)</f>
        <v>0</v>
      </c>
      <c r="Q253" s="218"/>
      <c r="R253" s="219">
        <f>SUM(R254:R261)</f>
        <v>9.311505669999999</v>
      </c>
      <c r="S253" s="218"/>
      <c r="T253" s="220">
        <f>SUM(T254:T261)</f>
        <v>1.5671199999999999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21" t="s">
        <v>153</v>
      </c>
      <c r="AT253" s="222" t="s">
        <v>74</v>
      </c>
      <c r="AU253" s="222" t="s">
        <v>83</v>
      </c>
      <c r="AY253" s="221" t="s">
        <v>145</v>
      </c>
      <c r="BK253" s="223">
        <f>SUM(BK254:BK261)</f>
        <v>0</v>
      </c>
    </row>
    <row r="254" s="2" customFormat="1" ht="16.5" customHeight="1">
      <c r="A254" s="35"/>
      <c r="B254" s="36"/>
      <c r="C254" s="226" t="s">
        <v>595</v>
      </c>
      <c r="D254" s="226" t="s">
        <v>148</v>
      </c>
      <c r="E254" s="227" t="s">
        <v>596</v>
      </c>
      <c r="F254" s="228" t="s">
        <v>597</v>
      </c>
      <c r="G254" s="229" t="s">
        <v>193</v>
      </c>
      <c r="H254" s="230">
        <v>1481.9200000000001</v>
      </c>
      <c r="I254" s="231"/>
      <c r="J254" s="232">
        <f>ROUND(I254*H254,2)</f>
        <v>0</v>
      </c>
      <c r="K254" s="233"/>
      <c r="L254" s="41"/>
      <c r="M254" s="234" t="s">
        <v>1</v>
      </c>
      <c r="N254" s="235" t="s">
        <v>41</v>
      </c>
      <c r="O254" s="94"/>
      <c r="P254" s="236">
        <f>O254*H254</f>
        <v>0</v>
      </c>
      <c r="Q254" s="236">
        <v>4.0000000000000003E-05</v>
      </c>
      <c r="R254" s="236">
        <f>Q254*H254</f>
        <v>0.059276800000000004</v>
      </c>
      <c r="S254" s="236">
        <v>0</v>
      </c>
      <c r="T254" s="237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38" t="s">
        <v>212</v>
      </c>
      <c r="AT254" s="238" t="s">
        <v>148</v>
      </c>
      <c r="AU254" s="238" t="s">
        <v>153</v>
      </c>
      <c r="AY254" s="14" t="s">
        <v>145</v>
      </c>
      <c r="BE254" s="239">
        <f>IF(N254="základná",J254,0)</f>
        <v>0</v>
      </c>
      <c r="BF254" s="239">
        <f>IF(N254="znížená",J254,0)</f>
        <v>0</v>
      </c>
      <c r="BG254" s="239">
        <f>IF(N254="zákl. prenesená",J254,0)</f>
        <v>0</v>
      </c>
      <c r="BH254" s="239">
        <f>IF(N254="zníž. prenesená",J254,0)</f>
        <v>0</v>
      </c>
      <c r="BI254" s="239">
        <f>IF(N254="nulová",J254,0)</f>
        <v>0</v>
      </c>
      <c r="BJ254" s="14" t="s">
        <v>153</v>
      </c>
      <c r="BK254" s="239">
        <f>ROUND(I254*H254,2)</f>
        <v>0</v>
      </c>
      <c r="BL254" s="14" t="s">
        <v>212</v>
      </c>
      <c r="BM254" s="238" t="s">
        <v>598</v>
      </c>
    </row>
    <row r="255" s="2" customFormat="1" ht="24.15" customHeight="1">
      <c r="A255" s="35"/>
      <c r="B255" s="36"/>
      <c r="C255" s="240" t="s">
        <v>599</v>
      </c>
      <c r="D255" s="240" t="s">
        <v>244</v>
      </c>
      <c r="E255" s="241" t="s">
        <v>600</v>
      </c>
      <c r="F255" s="242" t="s">
        <v>601</v>
      </c>
      <c r="G255" s="243" t="s">
        <v>193</v>
      </c>
      <c r="H255" s="244">
        <v>1496.739</v>
      </c>
      <c r="I255" s="245"/>
      <c r="J255" s="246">
        <f>ROUND(I255*H255,2)</f>
        <v>0</v>
      </c>
      <c r="K255" s="247"/>
      <c r="L255" s="248"/>
      <c r="M255" s="249" t="s">
        <v>1</v>
      </c>
      <c r="N255" s="250" t="s">
        <v>41</v>
      </c>
      <c r="O255" s="94"/>
      <c r="P255" s="236">
        <f>O255*H255</f>
        <v>0</v>
      </c>
      <c r="Q255" s="236">
        <v>0.0016299999999999999</v>
      </c>
      <c r="R255" s="236">
        <f>Q255*H255</f>
        <v>2.4396845699999998</v>
      </c>
      <c r="S255" s="236">
        <v>0</v>
      </c>
      <c r="T255" s="237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38" t="s">
        <v>277</v>
      </c>
      <c r="AT255" s="238" t="s">
        <v>244</v>
      </c>
      <c r="AU255" s="238" t="s">
        <v>153</v>
      </c>
      <c r="AY255" s="14" t="s">
        <v>145</v>
      </c>
      <c r="BE255" s="239">
        <f>IF(N255="základná",J255,0)</f>
        <v>0</v>
      </c>
      <c r="BF255" s="239">
        <f>IF(N255="znížená",J255,0)</f>
        <v>0</v>
      </c>
      <c r="BG255" s="239">
        <f>IF(N255="zákl. prenesená",J255,0)</f>
        <v>0</v>
      </c>
      <c r="BH255" s="239">
        <f>IF(N255="zníž. prenesená",J255,0)</f>
        <v>0</v>
      </c>
      <c r="BI255" s="239">
        <f>IF(N255="nulová",J255,0)</f>
        <v>0</v>
      </c>
      <c r="BJ255" s="14" t="s">
        <v>153</v>
      </c>
      <c r="BK255" s="239">
        <f>ROUND(I255*H255,2)</f>
        <v>0</v>
      </c>
      <c r="BL255" s="14" t="s">
        <v>212</v>
      </c>
      <c r="BM255" s="238" t="s">
        <v>602</v>
      </c>
    </row>
    <row r="256" s="2" customFormat="1" ht="24.15" customHeight="1">
      <c r="A256" s="35"/>
      <c r="B256" s="36"/>
      <c r="C256" s="226" t="s">
        <v>603</v>
      </c>
      <c r="D256" s="226" t="s">
        <v>148</v>
      </c>
      <c r="E256" s="227" t="s">
        <v>604</v>
      </c>
      <c r="F256" s="228" t="s">
        <v>605</v>
      </c>
      <c r="G256" s="229" t="s">
        <v>172</v>
      </c>
      <c r="H256" s="230">
        <v>1567.1199999999999</v>
      </c>
      <c r="I256" s="231"/>
      <c r="J256" s="232">
        <f>ROUND(I256*H256,2)</f>
        <v>0</v>
      </c>
      <c r="K256" s="233"/>
      <c r="L256" s="41"/>
      <c r="M256" s="234" t="s">
        <v>1</v>
      </c>
      <c r="N256" s="235" t="s">
        <v>41</v>
      </c>
      <c r="O256" s="94"/>
      <c r="P256" s="236">
        <f>O256*H256</f>
        <v>0</v>
      </c>
      <c r="Q256" s="236">
        <v>0</v>
      </c>
      <c r="R256" s="236">
        <f>Q256*H256</f>
        <v>0</v>
      </c>
      <c r="S256" s="236">
        <v>0.001</v>
      </c>
      <c r="T256" s="237">
        <f>S256*H256</f>
        <v>1.5671199999999999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38" t="s">
        <v>212</v>
      </c>
      <c r="AT256" s="238" t="s">
        <v>148</v>
      </c>
      <c r="AU256" s="238" t="s">
        <v>153</v>
      </c>
      <c r="AY256" s="14" t="s">
        <v>145</v>
      </c>
      <c r="BE256" s="239">
        <f>IF(N256="základná",J256,0)</f>
        <v>0</v>
      </c>
      <c r="BF256" s="239">
        <f>IF(N256="znížená",J256,0)</f>
        <v>0</v>
      </c>
      <c r="BG256" s="239">
        <f>IF(N256="zákl. prenesená",J256,0)</f>
        <v>0</v>
      </c>
      <c r="BH256" s="239">
        <f>IF(N256="zníž. prenesená",J256,0)</f>
        <v>0</v>
      </c>
      <c r="BI256" s="239">
        <f>IF(N256="nulová",J256,0)</f>
        <v>0</v>
      </c>
      <c r="BJ256" s="14" t="s">
        <v>153</v>
      </c>
      <c r="BK256" s="239">
        <f>ROUND(I256*H256,2)</f>
        <v>0</v>
      </c>
      <c r="BL256" s="14" t="s">
        <v>212</v>
      </c>
      <c r="BM256" s="238" t="s">
        <v>606</v>
      </c>
    </row>
    <row r="257" s="2" customFormat="1" ht="24.15" customHeight="1">
      <c r="A257" s="35"/>
      <c r="B257" s="36"/>
      <c r="C257" s="226" t="s">
        <v>607</v>
      </c>
      <c r="D257" s="226" t="s">
        <v>148</v>
      </c>
      <c r="E257" s="227" t="s">
        <v>608</v>
      </c>
      <c r="F257" s="228" t="s">
        <v>609</v>
      </c>
      <c r="G257" s="229" t="s">
        <v>172</v>
      </c>
      <c r="H257" s="230">
        <v>1559.47</v>
      </c>
      <c r="I257" s="231"/>
      <c r="J257" s="232">
        <f>ROUND(I257*H257,2)</f>
        <v>0</v>
      </c>
      <c r="K257" s="233"/>
      <c r="L257" s="41"/>
      <c r="M257" s="234" t="s">
        <v>1</v>
      </c>
      <c r="N257" s="235" t="s">
        <v>41</v>
      </c>
      <c r="O257" s="94"/>
      <c r="P257" s="236">
        <f>O257*H257</f>
        <v>0</v>
      </c>
      <c r="Q257" s="236">
        <v>0.00029999999999999997</v>
      </c>
      <c r="R257" s="236">
        <f>Q257*H257</f>
        <v>0.46784099999999995</v>
      </c>
      <c r="S257" s="236">
        <v>0</v>
      </c>
      <c r="T257" s="237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8" t="s">
        <v>212</v>
      </c>
      <c r="AT257" s="238" t="s">
        <v>148</v>
      </c>
      <c r="AU257" s="238" t="s">
        <v>153</v>
      </c>
      <c r="AY257" s="14" t="s">
        <v>145</v>
      </c>
      <c r="BE257" s="239">
        <f>IF(N257="základná",J257,0)</f>
        <v>0</v>
      </c>
      <c r="BF257" s="239">
        <f>IF(N257="znížená",J257,0)</f>
        <v>0</v>
      </c>
      <c r="BG257" s="239">
        <f>IF(N257="zákl. prenesená",J257,0)</f>
        <v>0</v>
      </c>
      <c r="BH257" s="239">
        <f>IF(N257="zníž. prenesená",J257,0)</f>
        <v>0</v>
      </c>
      <c r="BI257" s="239">
        <f>IF(N257="nulová",J257,0)</f>
        <v>0</v>
      </c>
      <c r="BJ257" s="14" t="s">
        <v>153</v>
      </c>
      <c r="BK257" s="239">
        <f>ROUND(I257*H257,2)</f>
        <v>0</v>
      </c>
      <c r="BL257" s="14" t="s">
        <v>212</v>
      </c>
      <c r="BM257" s="238" t="s">
        <v>610</v>
      </c>
    </row>
    <row r="258" s="2" customFormat="1" ht="24.15" customHeight="1">
      <c r="A258" s="35"/>
      <c r="B258" s="36"/>
      <c r="C258" s="240" t="s">
        <v>611</v>
      </c>
      <c r="D258" s="240" t="s">
        <v>244</v>
      </c>
      <c r="E258" s="241" t="s">
        <v>612</v>
      </c>
      <c r="F258" s="242" t="s">
        <v>613</v>
      </c>
      <c r="G258" s="243" t="s">
        <v>172</v>
      </c>
      <c r="H258" s="244">
        <v>1606.2539999999999</v>
      </c>
      <c r="I258" s="245"/>
      <c r="J258" s="246">
        <f>ROUND(I258*H258,2)</f>
        <v>0</v>
      </c>
      <c r="K258" s="247"/>
      <c r="L258" s="248"/>
      <c r="M258" s="249" t="s">
        <v>1</v>
      </c>
      <c r="N258" s="250" t="s">
        <v>41</v>
      </c>
      <c r="O258" s="94"/>
      <c r="P258" s="236">
        <f>O258*H258</f>
        <v>0</v>
      </c>
      <c r="Q258" s="236">
        <v>0.0039500000000000004</v>
      </c>
      <c r="R258" s="236">
        <f>Q258*H258</f>
        <v>6.3447032999999999</v>
      </c>
      <c r="S258" s="236">
        <v>0</v>
      </c>
      <c r="T258" s="237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38" t="s">
        <v>277</v>
      </c>
      <c r="AT258" s="238" t="s">
        <v>244</v>
      </c>
      <c r="AU258" s="238" t="s">
        <v>153</v>
      </c>
      <c r="AY258" s="14" t="s">
        <v>145</v>
      </c>
      <c r="BE258" s="239">
        <f>IF(N258="základná",J258,0)</f>
        <v>0</v>
      </c>
      <c r="BF258" s="239">
        <f>IF(N258="znížená",J258,0)</f>
        <v>0</v>
      </c>
      <c r="BG258" s="239">
        <f>IF(N258="zákl. prenesená",J258,0)</f>
        <v>0</v>
      </c>
      <c r="BH258" s="239">
        <f>IF(N258="zníž. prenesená",J258,0)</f>
        <v>0</v>
      </c>
      <c r="BI258" s="239">
        <f>IF(N258="nulová",J258,0)</f>
        <v>0</v>
      </c>
      <c r="BJ258" s="14" t="s">
        <v>153</v>
      </c>
      <c r="BK258" s="239">
        <f>ROUND(I258*H258,2)</f>
        <v>0</v>
      </c>
      <c r="BL258" s="14" t="s">
        <v>212</v>
      </c>
      <c r="BM258" s="238" t="s">
        <v>614</v>
      </c>
    </row>
    <row r="259" s="2" customFormat="1" ht="21.75" customHeight="1">
      <c r="A259" s="35"/>
      <c r="B259" s="36"/>
      <c r="C259" s="226" t="s">
        <v>615</v>
      </c>
      <c r="D259" s="226" t="s">
        <v>148</v>
      </c>
      <c r="E259" s="227" t="s">
        <v>616</v>
      </c>
      <c r="F259" s="228" t="s">
        <v>617</v>
      </c>
      <c r="G259" s="229" t="s">
        <v>172</v>
      </c>
      <c r="H259" s="230">
        <v>1940.5029999999999</v>
      </c>
      <c r="I259" s="231"/>
      <c r="J259" s="232">
        <f>ROUND(I259*H259,2)</f>
        <v>0</v>
      </c>
      <c r="K259" s="233"/>
      <c r="L259" s="41"/>
      <c r="M259" s="234" t="s">
        <v>1</v>
      </c>
      <c r="N259" s="235" t="s">
        <v>41</v>
      </c>
      <c r="O259" s="94"/>
      <c r="P259" s="236">
        <f>O259*H259</f>
        <v>0</v>
      </c>
      <c r="Q259" s="236">
        <v>0</v>
      </c>
      <c r="R259" s="236">
        <f>Q259*H259</f>
        <v>0</v>
      </c>
      <c r="S259" s="236">
        <v>0</v>
      </c>
      <c r="T259" s="237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38" t="s">
        <v>212</v>
      </c>
      <c r="AT259" s="238" t="s">
        <v>148</v>
      </c>
      <c r="AU259" s="238" t="s">
        <v>153</v>
      </c>
      <c r="AY259" s="14" t="s">
        <v>145</v>
      </c>
      <c r="BE259" s="239">
        <f>IF(N259="základná",J259,0)</f>
        <v>0</v>
      </c>
      <c r="BF259" s="239">
        <f>IF(N259="znížená",J259,0)</f>
        <v>0</v>
      </c>
      <c r="BG259" s="239">
        <f>IF(N259="zákl. prenesená",J259,0)</f>
        <v>0</v>
      </c>
      <c r="BH259" s="239">
        <f>IF(N259="zníž. prenesená",J259,0)</f>
        <v>0</v>
      </c>
      <c r="BI259" s="239">
        <f>IF(N259="nulová",J259,0)</f>
        <v>0</v>
      </c>
      <c r="BJ259" s="14" t="s">
        <v>153</v>
      </c>
      <c r="BK259" s="239">
        <f>ROUND(I259*H259,2)</f>
        <v>0</v>
      </c>
      <c r="BL259" s="14" t="s">
        <v>212</v>
      </c>
      <c r="BM259" s="238" t="s">
        <v>618</v>
      </c>
    </row>
    <row r="260" s="2" customFormat="1" ht="24.15" customHeight="1">
      <c r="A260" s="35"/>
      <c r="B260" s="36"/>
      <c r="C260" s="226" t="s">
        <v>619</v>
      </c>
      <c r="D260" s="226" t="s">
        <v>148</v>
      </c>
      <c r="E260" s="227" t="s">
        <v>620</v>
      </c>
      <c r="F260" s="228" t="s">
        <v>621</v>
      </c>
      <c r="G260" s="229" t="s">
        <v>172</v>
      </c>
      <c r="H260" s="230">
        <v>1940.5029999999999</v>
      </c>
      <c r="I260" s="231"/>
      <c r="J260" s="232">
        <f>ROUND(I260*H260,2)</f>
        <v>0</v>
      </c>
      <c r="K260" s="233"/>
      <c r="L260" s="41"/>
      <c r="M260" s="234" t="s">
        <v>1</v>
      </c>
      <c r="N260" s="235" t="s">
        <v>41</v>
      </c>
      <c r="O260" s="94"/>
      <c r="P260" s="236">
        <f>O260*H260</f>
        <v>0</v>
      </c>
      <c r="Q260" s="236">
        <v>0</v>
      </c>
      <c r="R260" s="236">
        <f>Q260*H260</f>
        <v>0</v>
      </c>
      <c r="S260" s="236">
        <v>0</v>
      </c>
      <c r="T260" s="237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38" t="s">
        <v>212</v>
      </c>
      <c r="AT260" s="238" t="s">
        <v>148</v>
      </c>
      <c r="AU260" s="238" t="s">
        <v>153</v>
      </c>
      <c r="AY260" s="14" t="s">
        <v>145</v>
      </c>
      <c r="BE260" s="239">
        <f>IF(N260="základná",J260,0)</f>
        <v>0</v>
      </c>
      <c r="BF260" s="239">
        <f>IF(N260="znížená",J260,0)</f>
        <v>0</v>
      </c>
      <c r="BG260" s="239">
        <f>IF(N260="zákl. prenesená",J260,0)</f>
        <v>0</v>
      </c>
      <c r="BH260" s="239">
        <f>IF(N260="zníž. prenesená",J260,0)</f>
        <v>0</v>
      </c>
      <c r="BI260" s="239">
        <f>IF(N260="nulová",J260,0)</f>
        <v>0</v>
      </c>
      <c r="BJ260" s="14" t="s">
        <v>153</v>
      </c>
      <c r="BK260" s="239">
        <f>ROUND(I260*H260,2)</f>
        <v>0</v>
      </c>
      <c r="BL260" s="14" t="s">
        <v>212</v>
      </c>
      <c r="BM260" s="238" t="s">
        <v>622</v>
      </c>
    </row>
    <row r="261" s="2" customFormat="1" ht="24.15" customHeight="1">
      <c r="A261" s="35"/>
      <c r="B261" s="36"/>
      <c r="C261" s="226" t="s">
        <v>623</v>
      </c>
      <c r="D261" s="226" t="s">
        <v>148</v>
      </c>
      <c r="E261" s="227" t="s">
        <v>624</v>
      </c>
      <c r="F261" s="228" t="s">
        <v>625</v>
      </c>
      <c r="G261" s="229" t="s">
        <v>396</v>
      </c>
      <c r="H261" s="251"/>
      <c r="I261" s="231"/>
      <c r="J261" s="232">
        <f>ROUND(I261*H261,2)</f>
        <v>0</v>
      </c>
      <c r="K261" s="233"/>
      <c r="L261" s="41"/>
      <c r="M261" s="234" t="s">
        <v>1</v>
      </c>
      <c r="N261" s="235" t="s">
        <v>41</v>
      </c>
      <c r="O261" s="94"/>
      <c r="P261" s="236">
        <f>O261*H261</f>
        <v>0</v>
      </c>
      <c r="Q261" s="236">
        <v>0</v>
      </c>
      <c r="R261" s="236">
        <f>Q261*H261</f>
        <v>0</v>
      </c>
      <c r="S261" s="236">
        <v>0</v>
      </c>
      <c r="T261" s="237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38" t="s">
        <v>212</v>
      </c>
      <c r="AT261" s="238" t="s">
        <v>148</v>
      </c>
      <c r="AU261" s="238" t="s">
        <v>153</v>
      </c>
      <c r="AY261" s="14" t="s">
        <v>145</v>
      </c>
      <c r="BE261" s="239">
        <f>IF(N261="základná",J261,0)</f>
        <v>0</v>
      </c>
      <c r="BF261" s="239">
        <f>IF(N261="znížená",J261,0)</f>
        <v>0</v>
      </c>
      <c r="BG261" s="239">
        <f>IF(N261="zákl. prenesená",J261,0)</f>
        <v>0</v>
      </c>
      <c r="BH261" s="239">
        <f>IF(N261="zníž. prenesená",J261,0)</f>
        <v>0</v>
      </c>
      <c r="BI261" s="239">
        <f>IF(N261="nulová",J261,0)</f>
        <v>0</v>
      </c>
      <c r="BJ261" s="14" t="s">
        <v>153</v>
      </c>
      <c r="BK261" s="239">
        <f>ROUND(I261*H261,2)</f>
        <v>0</v>
      </c>
      <c r="BL261" s="14" t="s">
        <v>212</v>
      </c>
      <c r="BM261" s="238" t="s">
        <v>626</v>
      </c>
    </row>
    <row r="262" s="12" customFormat="1" ht="22.8" customHeight="1">
      <c r="A262" s="12"/>
      <c r="B262" s="210"/>
      <c r="C262" s="211"/>
      <c r="D262" s="212" t="s">
        <v>74</v>
      </c>
      <c r="E262" s="224" t="s">
        <v>627</v>
      </c>
      <c r="F262" s="224" t="s">
        <v>628</v>
      </c>
      <c r="G262" s="211"/>
      <c r="H262" s="211"/>
      <c r="I262" s="214"/>
      <c r="J262" s="225">
        <f>BK262</f>
        <v>0</v>
      </c>
      <c r="K262" s="211"/>
      <c r="L262" s="216"/>
      <c r="M262" s="217"/>
      <c r="N262" s="218"/>
      <c r="O262" s="218"/>
      <c r="P262" s="219">
        <f>SUM(P263:P265)</f>
        <v>0</v>
      </c>
      <c r="Q262" s="218"/>
      <c r="R262" s="219">
        <f>SUM(R263:R265)</f>
        <v>19.605346693999998</v>
      </c>
      <c r="S262" s="218"/>
      <c r="T262" s="220">
        <f>SUM(T263:T265)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21" t="s">
        <v>153</v>
      </c>
      <c r="AT262" s="222" t="s">
        <v>74</v>
      </c>
      <c r="AU262" s="222" t="s">
        <v>83</v>
      </c>
      <c r="AY262" s="221" t="s">
        <v>145</v>
      </c>
      <c r="BK262" s="223">
        <f>SUM(BK263:BK265)</f>
        <v>0</v>
      </c>
    </row>
    <row r="263" s="2" customFormat="1" ht="24.15" customHeight="1">
      <c r="A263" s="35"/>
      <c r="B263" s="36"/>
      <c r="C263" s="226" t="s">
        <v>629</v>
      </c>
      <c r="D263" s="226" t="s">
        <v>148</v>
      </c>
      <c r="E263" s="227" t="s">
        <v>630</v>
      </c>
      <c r="F263" s="228" t="s">
        <v>631</v>
      </c>
      <c r="G263" s="229" t="s">
        <v>172</v>
      </c>
      <c r="H263" s="230">
        <v>843.42200000000003</v>
      </c>
      <c r="I263" s="231"/>
      <c r="J263" s="232">
        <f>ROUND(I263*H263,2)</f>
        <v>0</v>
      </c>
      <c r="K263" s="233"/>
      <c r="L263" s="41"/>
      <c r="M263" s="234" t="s">
        <v>1</v>
      </c>
      <c r="N263" s="235" t="s">
        <v>41</v>
      </c>
      <c r="O263" s="94"/>
      <c r="P263" s="236">
        <f>O263*H263</f>
        <v>0</v>
      </c>
      <c r="Q263" s="236">
        <v>0.003277</v>
      </c>
      <c r="R263" s="236">
        <f>Q263*H263</f>
        <v>2.7638938940000002</v>
      </c>
      <c r="S263" s="236">
        <v>0</v>
      </c>
      <c r="T263" s="237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8" t="s">
        <v>212</v>
      </c>
      <c r="AT263" s="238" t="s">
        <v>148</v>
      </c>
      <c r="AU263" s="238" t="s">
        <v>153</v>
      </c>
      <c r="AY263" s="14" t="s">
        <v>145</v>
      </c>
      <c r="BE263" s="239">
        <f>IF(N263="základná",J263,0)</f>
        <v>0</v>
      </c>
      <c r="BF263" s="239">
        <f>IF(N263="znížená",J263,0)</f>
        <v>0</v>
      </c>
      <c r="BG263" s="239">
        <f>IF(N263="zákl. prenesená",J263,0)</f>
        <v>0</v>
      </c>
      <c r="BH263" s="239">
        <f>IF(N263="zníž. prenesená",J263,0)</f>
        <v>0</v>
      </c>
      <c r="BI263" s="239">
        <f>IF(N263="nulová",J263,0)</f>
        <v>0</v>
      </c>
      <c r="BJ263" s="14" t="s">
        <v>153</v>
      </c>
      <c r="BK263" s="239">
        <f>ROUND(I263*H263,2)</f>
        <v>0</v>
      </c>
      <c r="BL263" s="14" t="s">
        <v>212</v>
      </c>
      <c r="BM263" s="238" t="s">
        <v>632</v>
      </c>
    </row>
    <row r="264" s="2" customFormat="1" ht="24.15" customHeight="1">
      <c r="A264" s="35"/>
      <c r="B264" s="36"/>
      <c r="C264" s="240" t="s">
        <v>633</v>
      </c>
      <c r="D264" s="240" t="s">
        <v>244</v>
      </c>
      <c r="E264" s="241" t="s">
        <v>634</v>
      </c>
      <c r="F264" s="242" t="s">
        <v>635</v>
      </c>
      <c r="G264" s="243" t="s">
        <v>172</v>
      </c>
      <c r="H264" s="244">
        <v>877.15899999999999</v>
      </c>
      <c r="I264" s="245"/>
      <c r="J264" s="246">
        <f>ROUND(I264*H264,2)</f>
        <v>0</v>
      </c>
      <c r="K264" s="247"/>
      <c r="L264" s="248"/>
      <c r="M264" s="249" t="s">
        <v>1</v>
      </c>
      <c r="N264" s="250" t="s">
        <v>41</v>
      </c>
      <c r="O264" s="94"/>
      <c r="P264" s="236">
        <f>O264*H264</f>
        <v>0</v>
      </c>
      <c r="Q264" s="236">
        <v>0.019199999999999998</v>
      </c>
      <c r="R264" s="236">
        <f>Q264*H264</f>
        <v>16.841452799999999</v>
      </c>
      <c r="S264" s="236">
        <v>0</v>
      </c>
      <c r="T264" s="237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8" t="s">
        <v>277</v>
      </c>
      <c r="AT264" s="238" t="s">
        <v>244</v>
      </c>
      <c r="AU264" s="238" t="s">
        <v>153</v>
      </c>
      <c r="AY264" s="14" t="s">
        <v>145</v>
      </c>
      <c r="BE264" s="239">
        <f>IF(N264="základná",J264,0)</f>
        <v>0</v>
      </c>
      <c r="BF264" s="239">
        <f>IF(N264="znížená",J264,0)</f>
        <v>0</v>
      </c>
      <c r="BG264" s="239">
        <f>IF(N264="zákl. prenesená",J264,0)</f>
        <v>0</v>
      </c>
      <c r="BH264" s="239">
        <f>IF(N264="zníž. prenesená",J264,0)</f>
        <v>0</v>
      </c>
      <c r="BI264" s="239">
        <f>IF(N264="nulová",J264,0)</f>
        <v>0</v>
      </c>
      <c r="BJ264" s="14" t="s">
        <v>153</v>
      </c>
      <c r="BK264" s="239">
        <f>ROUND(I264*H264,2)</f>
        <v>0</v>
      </c>
      <c r="BL264" s="14" t="s">
        <v>212</v>
      </c>
      <c r="BM264" s="238" t="s">
        <v>636</v>
      </c>
    </row>
    <row r="265" s="2" customFormat="1" ht="24.15" customHeight="1">
      <c r="A265" s="35"/>
      <c r="B265" s="36"/>
      <c r="C265" s="226" t="s">
        <v>637</v>
      </c>
      <c r="D265" s="226" t="s">
        <v>148</v>
      </c>
      <c r="E265" s="227" t="s">
        <v>638</v>
      </c>
      <c r="F265" s="228" t="s">
        <v>639</v>
      </c>
      <c r="G265" s="229" t="s">
        <v>396</v>
      </c>
      <c r="H265" s="251"/>
      <c r="I265" s="231"/>
      <c r="J265" s="232">
        <f>ROUND(I265*H265,2)</f>
        <v>0</v>
      </c>
      <c r="K265" s="233"/>
      <c r="L265" s="41"/>
      <c r="M265" s="234" t="s">
        <v>1</v>
      </c>
      <c r="N265" s="235" t="s">
        <v>41</v>
      </c>
      <c r="O265" s="94"/>
      <c r="P265" s="236">
        <f>O265*H265</f>
        <v>0</v>
      </c>
      <c r="Q265" s="236">
        <v>0</v>
      </c>
      <c r="R265" s="236">
        <f>Q265*H265</f>
        <v>0</v>
      </c>
      <c r="S265" s="236">
        <v>0</v>
      </c>
      <c r="T265" s="237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38" t="s">
        <v>212</v>
      </c>
      <c r="AT265" s="238" t="s">
        <v>148</v>
      </c>
      <c r="AU265" s="238" t="s">
        <v>153</v>
      </c>
      <c r="AY265" s="14" t="s">
        <v>145</v>
      </c>
      <c r="BE265" s="239">
        <f>IF(N265="základná",J265,0)</f>
        <v>0</v>
      </c>
      <c r="BF265" s="239">
        <f>IF(N265="znížená",J265,0)</f>
        <v>0</v>
      </c>
      <c r="BG265" s="239">
        <f>IF(N265="zákl. prenesená",J265,0)</f>
        <v>0</v>
      </c>
      <c r="BH265" s="239">
        <f>IF(N265="zníž. prenesená",J265,0)</f>
        <v>0</v>
      </c>
      <c r="BI265" s="239">
        <f>IF(N265="nulová",J265,0)</f>
        <v>0</v>
      </c>
      <c r="BJ265" s="14" t="s">
        <v>153</v>
      </c>
      <c r="BK265" s="239">
        <f>ROUND(I265*H265,2)</f>
        <v>0</v>
      </c>
      <c r="BL265" s="14" t="s">
        <v>212</v>
      </c>
      <c r="BM265" s="238" t="s">
        <v>640</v>
      </c>
    </row>
    <row r="266" s="12" customFormat="1" ht="22.8" customHeight="1">
      <c r="A266" s="12"/>
      <c r="B266" s="210"/>
      <c r="C266" s="211"/>
      <c r="D266" s="212" t="s">
        <v>74</v>
      </c>
      <c r="E266" s="224" t="s">
        <v>641</v>
      </c>
      <c r="F266" s="224" t="s">
        <v>642</v>
      </c>
      <c r="G266" s="211"/>
      <c r="H266" s="211"/>
      <c r="I266" s="214"/>
      <c r="J266" s="225">
        <f>BK266</f>
        <v>0</v>
      </c>
      <c r="K266" s="211"/>
      <c r="L266" s="216"/>
      <c r="M266" s="217"/>
      <c r="N266" s="218"/>
      <c r="O266" s="218"/>
      <c r="P266" s="219">
        <f>SUM(P267:P271)</f>
        <v>0</v>
      </c>
      <c r="Q266" s="218"/>
      <c r="R266" s="219">
        <f>SUM(R267:R271)</f>
        <v>0.078161734179999998</v>
      </c>
      <c r="S266" s="218"/>
      <c r="T266" s="220">
        <f>SUM(T267:T271)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21" t="s">
        <v>153</v>
      </c>
      <c r="AT266" s="222" t="s">
        <v>74</v>
      </c>
      <c r="AU266" s="222" t="s">
        <v>83</v>
      </c>
      <c r="AY266" s="221" t="s">
        <v>145</v>
      </c>
      <c r="BK266" s="223">
        <f>SUM(BK267:BK271)</f>
        <v>0</v>
      </c>
    </row>
    <row r="267" s="2" customFormat="1" ht="33" customHeight="1">
      <c r="A267" s="35"/>
      <c r="B267" s="36"/>
      <c r="C267" s="226" t="s">
        <v>643</v>
      </c>
      <c r="D267" s="226" t="s">
        <v>148</v>
      </c>
      <c r="E267" s="227" t="s">
        <v>644</v>
      </c>
      <c r="F267" s="228" t="s">
        <v>645</v>
      </c>
      <c r="G267" s="229" t="s">
        <v>157</v>
      </c>
      <c r="H267" s="230">
        <v>55</v>
      </c>
      <c r="I267" s="231"/>
      <c r="J267" s="232">
        <f>ROUND(I267*H267,2)</f>
        <v>0</v>
      </c>
      <c r="K267" s="233"/>
      <c r="L267" s="41"/>
      <c r="M267" s="234" t="s">
        <v>1</v>
      </c>
      <c r="N267" s="235" t="s">
        <v>41</v>
      </c>
      <c r="O267" s="94"/>
      <c r="P267" s="236">
        <f>O267*H267</f>
        <v>0</v>
      </c>
      <c r="Q267" s="236">
        <v>0.00016000000000000001</v>
      </c>
      <c r="R267" s="236">
        <f>Q267*H267</f>
        <v>0.0088000000000000005</v>
      </c>
      <c r="S267" s="236">
        <v>0</v>
      </c>
      <c r="T267" s="237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8" t="s">
        <v>212</v>
      </c>
      <c r="AT267" s="238" t="s">
        <v>148</v>
      </c>
      <c r="AU267" s="238" t="s">
        <v>153</v>
      </c>
      <c r="AY267" s="14" t="s">
        <v>145</v>
      </c>
      <c r="BE267" s="239">
        <f>IF(N267="základná",J267,0)</f>
        <v>0</v>
      </c>
      <c r="BF267" s="239">
        <f>IF(N267="znížená",J267,0)</f>
        <v>0</v>
      </c>
      <c r="BG267" s="239">
        <f>IF(N267="zákl. prenesená",J267,0)</f>
        <v>0</v>
      </c>
      <c r="BH267" s="239">
        <f>IF(N267="zníž. prenesená",J267,0)</f>
        <v>0</v>
      </c>
      <c r="BI267" s="239">
        <f>IF(N267="nulová",J267,0)</f>
        <v>0</v>
      </c>
      <c r="BJ267" s="14" t="s">
        <v>153</v>
      </c>
      <c r="BK267" s="239">
        <f>ROUND(I267*H267,2)</f>
        <v>0</v>
      </c>
      <c r="BL267" s="14" t="s">
        <v>212</v>
      </c>
      <c r="BM267" s="238" t="s">
        <v>646</v>
      </c>
    </row>
    <row r="268" s="2" customFormat="1" ht="24.15" customHeight="1">
      <c r="A268" s="35"/>
      <c r="B268" s="36"/>
      <c r="C268" s="226" t="s">
        <v>647</v>
      </c>
      <c r="D268" s="226" t="s">
        <v>148</v>
      </c>
      <c r="E268" s="227" t="s">
        <v>648</v>
      </c>
      <c r="F268" s="228" t="s">
        <v>649</v>
      </c>
      <c r="G268" s="229" t="s">
        <v>172</v>
      </c>
      <c r="H268" s="230">
        <v>25.890000000000001</v>
      </c>
      <c r="I268" s="231"/>
      <c r="J268" s="232">
        <f>ROUND(I268*H268,2)</f>
        <v>0</v>
      </c>
      <c r="K268" s="233"/>
      <c r="L268" s="41"/>
      <c r="M268" s="234" t="s">
        <v>1</v>
      </c>
      <c r="N268" s="235" t="s">
        <v>41</v>
      </c>
      <c r="O268" s="94"/>
      <c r="P268" s="236">
        <f>O268*H268</f>
        <v>0</v>
      </c>
      <c r="Q268" s="236">
        <v>0.00016184000000000001</v>
      </c>
      <c r="R268" s="236">
        <f>Q268*H268</f>
        <v>0.0041900376</v>
      </c>
      <c r="S268" s="236">
        <v>0</v>
      </c>
      <c r="T268" s="237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8" t="s">
        <v>212</v>
      </c>
      <c r="AT268" s="238" t="s">
        <v>148</v>
      </c>
      <c r="AU268" s="238" t="s">
        <v>153</v>
      </c>
      <c r="AY268" s="14" t="s">
        <v>145</v>
      </c>
      <c r="BE268" s="239">
        <f>IF(N268="základná",J268,0)</f>
        <v>0</v>
      </c>
      <c r="BF268" s="239">
        <f>IF(N268="znížená",J268,0)</f>
        <v>0</v>
      </c>
      <c r="BG268" s="239">
        <f>IF(N268="zákl. prenesená",J268,0)</f>
        <v>0</v>
      </c>
      <c r="BH268" s="239">
        <f>IF(N268="zníž. prenesená",J268,0)</f>
        <v>0</v>
      </c>
      <c r="BI268" s="239">
        <f>IF(N268="nulová",J268,0)</f>
        <v>0</v>
      </c>
      <c r="BJ268" s="14" t="s">
        <v>153</v>
      </c>
      <c r="BK268" s="239">
        <f>ROUND(I268*H268,2)</f>
        <v>0</v>
      </c>
      <c r="BL268" s="14" t="s">
        <v>212</v>
      </c>
      <c r="BM268" s="238" t="s">
        <v>650</v>
      </c>
    </row>
    <row r="269" s="2" customFormat="1" ht="24.15" customHeight="1">
      <c r="A269" s="35"/>
      <c r="B269" s="36"/>
      <c r="C269" s="226" t="s">
        <v>651</v>
      </c>
      <c r="D269" s="226" t="s">
        <v>148</v>
      </c>
      <c r="E269" s="227" t="s">
        <v>652</v>
      </c>
      <c r="F269" s="228" t="s">
        <v>653</v>
      </c>
      <c r="G269" s="229" t="s">
        <v>172</v>
      </c>
      <c r="H269" s="230">
        <v>25.890000000000001</v>
      </c>
      <c r="I269" s="231"/>
      <c r="J269" s="232">
        <f>ROUND(I269*H269,2)</f>
        <v>0</v>
      </c>
      <c r="K269" s="233"/>
      <c r="L269" s="41"/>
      <c r="M269" s="234" t="s">
        <v>1</v>
      </c>
      <c r="N269" s="235" t="s">
        <v>41</v>
      </c>
      <c r="O269" s="94"/>
      <c r="P269" s="236">
        <f>O269*H269</f>
        <v>0</v>
      </c>
      <c r="Q269" s="236">
        <v>8.1340000000000004E-05</v>
      </c>
      <c r="R269" s="236">
        <f>Q269*H269</f>
        <v>0.0021058926</v>
      </c>
      <c r="S269" s="236">
        <v>0</v>
      </c>
      <c r="T269" s="237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38" t="s">
        <v>212</v>
      </c>
      <c r="AT269" s="238" t="s">
        <v>148</v>
      </c>
      <c r="AU269" s="238" t="s">
        <v>153</v>
      </c>
      <c r="AY269" s="14" t="s">
        <v>145</v>
      </c>
      <c r="BE269" s="239">
        <f>IF(N269="základná",J269,0)</f>
        <v>0</v>
      </c>
      <c r="BF269" s="239">
        <f>IF(N269="znížená",J269,0)</f>
        <v>0</v>
      </c>
      <c r="BG269" s="239">
        <f>IF(N269="zákl. prenesená",J269,0)</f>
        <v>0</v>
      </c>
      <c r="BH269" s="239">
        <f>IF(N269="zníž. prenesená",J269,0)</f>
        <v>0</v>
      </c>
      <c r="BI269" s="239">
        <f>IF(N269="nulová",J269,0)</f>
        <v>0</v>
      </c>
      <c r="BJ269" s="14" t="s">
        <v>153</v>
      </c>
      <c r="BK269" s="239">
        <f>ROUND(I269*H269,2)</f>
        <v>0</v>
      </c>
      <c r="BL269" s="14" t="s">
        <v>212</v>
      </c>
      <c r="BM269" s="238" t="s">
        <v>654</v>
      </c>
    </row>
    <row r="270" s="2" customFormat="1" ht="24.15" customHeight="1">
      <c r="A270" s="35"/>
      <c r="B270" s="36"/>
      <c r="C270" s="226" t="s">
        <v>655</v>
      </c>
      <c r="D270" s="226" t="s">
        <v>148</v>
      </c>
      <c r="E270" s="227" t="s">
        <v>656</v>
      </c>
      <c r="F270" s="228" t="s">
        <v>657</v>
      </c>
      <c r="G270" s="229" t="s">
        <v>172</v>
      </c>
      <c r="H270" s="230">
        <v>94.242000000000004</v>
      </c>
      <c r="I270" s="231"/>
      <c r="J270" s="232">
        <f>ROUND(I270*H270,2)</f>
        <v>0</v>
      </c>
      <c r="K270" s="233"/>
      <c r="L270" s="41"/>
      <c r="M270" s="234" t="s">
        <v>1</v>
      </c>
      <c r="N270" s="235" t="s">
        <v>41</v>
      </c>
      <c r="O270" s="94"/>
      <c r="P270" s="236">
        <f>O270*H270</f>
        <v>0</v>
      </c>
      <c r="Q270" s="236">
        <v>0.00023306999999999999</v>
      </c>
      <c r="R270" s="236">
        <f>Q270*H270</f>
        <v>0.021964982939999999</v>
      </c>
      <c r="S270" s="236">
        <v>0</v>
      </c>
      <c r="T270" s="237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38" t="s">
        <v>212</v>
      </c>
      <c r="AT270" s="238" t="s">
        <v>148</v>
      </c>
      <c r="AU270" s="238" t="s">
        <v>153</v>
      </c>
      <c r="AY270" s="14" t="s">
        <v>145</v>
      </c>
      <c r="BE270" s="239">
        <f>IF(N270="základná",J270,0)</f>
        <v>0</v>
      </c>
      <c r="BF270" s="239">
        <f>IF(N270="znížená",J270,0)</f>
        <v>0</v>
      </c>
      <c r="BG270" s="239">
        <f>IF(N270="zákl. prenesená",J270,0)</f>
        <v>0</v>
      </c>
      <c r="BH270" s="239">
        <f>IF(N270="zníž. prenesená",J270,0)</f>
        <v>0</v>
      </c>
      <c r="BI270" s="239">
        <f>IF(N270="nulová",J270,0)</f>
        <v>0</v>
      </c>
      <c r="BJ270" s="14" t="s">
        <v>153</v>
      </c>
      <c r="BK270" s="239">
        <f>ROUND(I270*H270,2)</f>
        <v>0</v>
      </c>
      <c r="BL270" s="14" t="s">
        <v>212</v>
      </c>
      <c r="BM270" s="238" t="s">
        <v>658</v>
      </c>
    </row>
    <row r="271" s="2" customFormat="1" ht="33" customHeight="1">
      <c r="A271" s="35"/>
      <c r="B271" s="36"/>
      <c r="C271" s="226" t="s">
        <v>659</v>
      </c>
      <c r="D271" s="226" t="s">
        <v>148</v>
      </c>
      <c r="E271" s="227" t="s">
        <v>660</v>
      </c>
      <c r="F271" s="228" t="s">
        <v>661</v>
      </c>
      <c r="G271" s="229" t="s">
        <v>172</v>
      </c>
      <c r="H271" s="230">
        <v>94.242000000000004</v>
      </c>
      <c r="I271" s="231"/>
      <c r="J271" s="232">
        <f>ROUND(I271*H271,2)</f>
        <v>0</v>
      </c>
      <c r="K271" s="233"/>
      <c r="L271" s="41"/>
      <c r="M271" s="234" t="s">
        <v>1</v>
      </c>
      <c r="N271" s="235" t="s">
        <v>41</v>
      </c>
      <c r="O271" s="94"/>
      <c r="P271" s="236">
        <f>O271*H271</f>
        <v>0</v>
      </c>
      <c r="Q271" s="236">
        <v>0.00043612000000000002</v>
      </c>
      <c r="R271" s="236">
        <f>Q271*H271</f>
        <v>0.041100821040000006</v>
      </c>
      <c r="S271" s="236">
        <v>0</v>
      </c>
      <c r="T271" s="237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38" t="s">
        <v>212</v>
      </c>
      <c r="AT271" s="238" t="s">
        <v>148</v>
      </c>
      <c r="AU271" s="238" t="s">
        <v>153</v>
      </c>
      <c r="AY271" s="14" t="s">
        <v>145</v>
      </c>
      <c r="BE271" s="239">
        <f>IF(N271="základná",J271,0)</f>
        <v>0</v>
      </c>
      <c r="BF271" s="239">
        <f>IF(N271="znížená",J271,0)</f>
        <v>0</v>
      </c>
      <c r="BG271" s="239">
        <f>IF(N271="zákl. prenesená",J271,0)</f>
        <v>0</v>
      </c>
      <c r="BH271" s="239">
        <f>IF(N271="zníž. prenesená",J271,0)</f>
        <v>0</v>
      </c>
      <c r="BI271" s="239">
        <f>IF(N271="nulová",J271,0)</f>
        <v>0</v>
      </c>
      <c r="BJ271" s="14" t="s">
        <v>153</v>
      </c>
      <c r="BK271" s="239">
        <f>ROUND(I271*H271,2)</f>
        <v>0</v>
      </c>
      <c r="BL271" s="14" t="s">
        <v>212</v>
      </c>
      <c r="BM271" s="238" t="s">
        <v>662</v>
      </c>
    </row>
    <row r="272" s="12" customFormat="1" ht="22.8" customHeight="1">
      <c r="A272" s="12"/>
      <c r="B272" s="210"/>
      <c r="C272" s="211"/>
      <c r="D272" s="212" t="s">
        <v>74</v>
      </c>
      <c r="E272" s="224" t="s">
        <v>663</v>
      </c>
      <c r="F272" s="224" t="s">
        <v>664</v>
      </c>
      <c r="G272" s="211"/>
      <c r="H272" s="211"/>
      <c r="I272" s="214"/>
      <c r="J272" s="225">
        <f>BK272</f>
        <v>0</v>
      </c>
      <c r="K272" s="211"/>
      <c r="L272" s="216"/>
      <c r="M272" s="217"/>
      <c r="N272" s="218"/>
      <c r="O272" s="218"/>
      <c r="P272" s="219">
        <f>SUM(P273:P274)</f>
        <v>0</v>
      </c>
      <c r="Q272" s="218"/>
      <c r="R272" s="219">
        <f>SUM(R273:R274)</f>
        <v>2.0036051749999997</v>
      </c>
      <c r="S272" s="218"/>
      <c r="T272" s="220">
        <f>SUM(T273:T274)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21" t="s">
        <v>153</v>
      </c>
      <c r="AT272" s="222" t="s">
        <v>74</v>
      </c>
      <c r="AU272" s="222" t="s">
        <v>83</v>
      </c>
      <c r="AY272" s="221" t="s">
        <v>145</v>
      </c>
      <c r="BK272" s="223">
        <f>SUM(BK273:BK274)</f>
        <v>0</v>
      </c>
    </row>
    <row r="273" s="2" customFormat="1" ht="24.15" customHeight="1">
      <c r="A273" s="35"/>
      <c r="B273" s="36"/>
      <c r="C273" s="226" t="s">
        <v>665</v>
      </c>
      <c r="D273" s="226" t="s">
        <v>148</v>
      </c>
      <c r="E273" s="227" t="s">
        <v>666</v>
      </c>
      <c r="F273" s="228" t="s">
        <v>667</v>
      </c>
      <c r="G273" s="229" t="s">
        <v>172</v>
      </c>
      <c r="H273" s="230">
        <v>5604.4899999999998</v>
      </c>
      <c r="I273" s="231"/>
      <c r="J273" s="232">
        <f>ROUND(I273*H273,2)</f>
        <v>0</v>
      </c>
      <c r="K273" s="233"/>
      <c r="L273" s="41"/>
      <c r="M273" s="234" t="s">
        <v>1</v>
      </c>
      <c r="N273" s="235" t="s">
        <v>41</v>
      </c>
      <c r="O273" s="94"/>
      <c r="P273" s="236">
        <f>O273*H273</f>
        <v>0</v>
      </c>
      <c r="Q273" s="236">
        <v>0.00012750000000000001</v>
      </c>
      <c r="R273" s="236">
        <f>Q273*H273</f>
        <v>0.71457247499999998</v>
      </c>
      <c r="S273" s="236">
        <v>0</v>
      </c>
      <c r="T273" s="237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38" t="s">
        <v>212</v>
      </c>
      <c r="AT273" s="238" t="s">
        <v>148</v>
      </c>
      <c r="AU273" s="238" t="s">
        <v>153</v>
      </c>
      <c r="AY273" s="14" t="s">
        <v>145</v>
      </c>
      <c r="BE273" s="239">
        <f>IF(N273="základná",J273,0)</f>
        <v>0</v>
      </c>
      <c r="BF273" s="239">
        <f>IF(N273="znížená",J273,0)</f>
        <v>0</v>
      </c>
      <c r="BG273" s="239">
        <f>IF(N273="zákl. prenesená",J273,0)</f>
        <v>0</v>
      </c>
      <c r="BH273" s="239">
        <f>IF(N273="zníž. prenesená",J273,0)</f>
        <v>0</v>
      </c>
      <c r="BI273" s="239">
        <f>IF(N273="nulová",J273,0)</f>
        <v>0</v>
      </c>
      <c r="BJ273" s="14" t="s">
        <v>153</v>
      </c>
      <c r="BK273" s="239">
        <f>ROUND(I273*H273,2)</f>
        <v>0</v>
      </c>
      <c r="BL273" s="14" t="s">
        <v>212</v>
      </c>
      <c r="BM273" s="238" t="s">
        <v>668</v>
      </c>
    </row>
    <row r="274" s="2" customFormat="1" ht="37.8" customHeight="1">
      <c r="A274" s="35"/>
      <c r="B274" s="36"/>
      <c r="C274" s="226" t="s">
        <v>669</v>
      </c>
      <c r="D274" s="226" t="s">
        <v>148</v>
      </c>
      <c r="E274" s="227" t="s">
        <v>670</v>
      </c>
      <c r="F274" s="228" t="s">
        <v>671</v>
      </c>
      <c r="G274" s="229" t="s">
        <v>172</v>
      </c>
      <c r="H274" s="230">
        <v>5604.4899999999998</v>
      </c>
      <c r="I274" s="231"/>
      <c r="J274" s="232">
        <f>ROUND(I274*H274,2)</f>
        <v>0</v>
      </c>
      <c r="K274" s="233"/>
      <c r="L274" s="41"/>
      <c r="M274" s="252" t="s">
        <v>1</v>
      </c>
      <c r="N274" s="253" t="s">
        <v>41</v>
      </c>
      <c r="O274" s="254"/>
      <c r="P274" s="255">
        <f>O274*H274</f>
        <v>0</v>
      </c>
      <c r="Q274" s="255">
        <v>0.00023000000000000001</v>
      </c>
      <c r="R274" s="255">
        <f>Q274*H274</f>
        <v>1.2890326999999999</v>
      </c>
      <c r="S274" s="255">
        <v>0</v>
      </c>
      <c r="T274" s="25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38" t="s">
        <v>212</v>
      </c>
      <c r="AT274" s="238" t="s">
        <v>148</v>
      </c>
      <c r="AU274" s="238" t="s">
        <v>153</v>
      </c>
      <c r="AY274" s="14" t="s">
        <v>145</v>
      </c>
      <c r="BE274" s="239">
        <f>IF(N274="základná",J274,0)</f>
        <v>0</v>
      </c>
      <c r="BF274" s="239">
        <f>IF(N274="znížená",J274,0)</f>
        <v>0</v>
      </c>
      <c r="BG274" s="239">
        <f>IF(N274="zákl. prenesená",J274,0)</f>
        <v>0</v>
      </c>
      <c r="BH274" s="239">
        <f>IF(N274="zníž. prenesená",J274,0)</f>
        <v>0</v>
      </c>
      <c r="BI274" s="239">
        <f>IF(N274="nulová",J274,0)</f>
        <v>0</v>
      </c>
      <c r="BJ274" s="14" t="s">
        <v>153</v>
      </c>
      <c r="BK274" s="239">
        <f>ROUND(I274*H274,2)</f>
        <v>0</v>
      </c>
      <c r="BL274" s="14" t="s">
        <v>212</v>
      </c>
      <c r="BM274" s="238" t="s">
        <v>672</v>
      </c>
    </row>
    <row r="275" s="2" customFormat="1" ht="6.96" customHeight="1">
      <c r="A275" s="35"/>
      <c r="B275" s="69"/>
      <c r="C275" s="70"/>
      <c r="D275" s="70"/>
      <c r="E275" s="70"/>
      <c r="F275" s="70"/>
      <c r="G275" s="70"/>
      <c r="H275" s="70"/>
      <c r="I275" s="70"/>
      <c r="J275" s="70"/>
      <c r="K275" s="70"/>
      <c r="L275" s="41"/>
      <c r="M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</sheetData>
  <sheetProtection sheet="1" autoFilter="0" formatColumns="0" formatRows="0" objects="1" scenarios="1" spinCount="100000" saltValue="L6ng6m4vHosW/PfeQy/XA0+DNFPN2xsrvxEBIt0i0n8UPLt/LKhCOihYUKV0jqbJqkCvSVWW0fJEhitOXDY29Q==" hashValue="+z4YhjLoIWWkDOELNwMdmu4HKsiIn/AxTtDnnn9eWgovE+tGnUWqu4cRA01oA/Z/5V5AYHNEzBlrAuCC4ejRhA==" algorithmName="SHA-512" password="CC35"/>
  <autoFilter ref="C132:K274"/>
  <mergeCells count="9">
    <mergeCell ref="E7:H7"/>
    <mergeCell ref="E9:H9"/>
    <mergeCell ref="E18:H18"/>
    <mergeCell ref="E27:H27"/>
    <mergeCell ref="E85:H85"/>
    <mergeCell ref="E87:H87"/>
    <mergeCell ref="E123:H123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106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Rekonštrukcia ubytovacích kapacít - ŠDĽŠ, blok C, Študentská 17, TU vo Zvolene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107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673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27. 5. 2024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>Ing. Dušan Kozák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ROUND(J121,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ROUND((SUM(BE121:BE211)),  2)</f>
        <v>0</v>
      </c>
      <c r="G33" s="159"/>
      <c r="H33" s="159"/>
      <c r="I33" s="160">
        <v>0.20000000000000001</v>
      </c>
      <c r="J33" s="158">
        <f>ROUND(((SUM(BE121:BE211))*I33),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ROUND((SUM(BF121:BF211)),  2)</f>
        <v>0</v>
      </c>
      <c r="G34" s="159"/>
      <c r="H34" s="159"/>
      <c r="I34" s="160">
        <v>0.20000000000000001</v>
      </c>
      <c r="J34" s="158">
        <f>ROUND(((SUM(BF121:BF211))*I34),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ROUND((SUM(BG121:BG211)),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ROUND((SUM(BH121:BH211)),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ROUND((SUM(BI121:BI211)),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109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Rekonštrukcia ubytovacích kapacít - ŠDĽŠ, blok C, Študentská 17, TU vo Zvolene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107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 02 - Zdravotechnika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>Zvolen</v>
      </c>
      <c r="G89" s="37"/>
      <c r="H89" s="37"/>
      <c r="I89" s="29" t="s">
        <v>21</v>
      </c>
      <c r="J89" s="82" t="str">
        <f>IF(J12="","",J12)</f>
        <v>27. 5. 2024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Technická univerzita vo Zvolene</v>
      </c>
      <c r="G91" s="37"/>
      <c r="H91" s="37"/>
      <c r="I91" s="29" t="s">
        <v>29</v>
      </c>
      <c r="J91" s="33" t="str">
        <f>E21</f>
        <v>Ing. arch. Richard Halama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Dušan Kozák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110</v>
      </c>
      <c r="D94" s="183"/>
      <c r="E94" s="183"/>
      <c r="F94" s="183"/>
      <c r="G94" s="183"/>
      <c r="H94" s="183"/>
      <c r="I94" s="183"/>
      <c r="J94" s="184" t="s">
        <v>111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112</v>
      </c>
      <c r="D96" s="37"/>
      <c r="E96" s="37"/>
      <c r="F96" s="37"/>
      <c r="G96" s="37"/>
      <c r="H96" s="37"/>
      <c r="I96" s="37"/>
      <c r="J96" s="113">
        <f>J121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113</v>
      </c>
    </row>
    <row r="97" s="9" customFormat="1" ht="24.96" customHeight="1">
      <c r="A97" s="9"/>
      <c r="B97" s="186"/>
      <c r="C97" s="187"/>
      <c r="D97" s="188" t="s">
        <v>674</v>
      </c>
      <c r="E97" s="189"/>
      <c r="F97" s="189"/>
      <c r="G97" s="189"/>
      <c r="H97" s="189"/>
      <c r="I97" s="189"/>
      <c r="J97" s="190">
        <f>J122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675</v>
      </c>
      <c r="E98" s="195"/>
      <c r="F98" s="195"/>
      <c r="G98" s="195"/>
      <c r="H98" s="195"/>
      <c r="I98" s="195"/>
      <c r="J98" s="196">
        <f>J123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676</v>
      </c>
      <c r="E99" s="195"/>
      <c r="F99" s="195"/>
      <c r="G99" s="195"/>
      <c r="H99" s="195"/>
      <c r="I99" s="195"/>
      <c r="J99" s="196">
        <f>J144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93"/>
      <c r="D100" s="194" t="s">
        <v>677</v>
      </c>
      <c r="E100" s="195"/>
      <c r="F100" s="195"/>
      <c r="G100" s="195"/>
      <c r="H100" s="195"/>
      <c r="I100" s="195"/>
      <c r="J100" s="196">
        <f>J158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93"/>
      <c r="D101" s="194" t="s">
        <v>678</v>
      </c>
      <c r="E101" s="195"/>
      <c r="F101" s="195"/>
      <c r="G101" s="195"/>
      <c r="H101" s="195"/>
      <c r="I101" s="195"/>
      <c r="J101" s="196">
        <f>J188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131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81" t="str">
        <f>E7</f>
        <v>Rekonštrukcia ubytovacích kapacít - ŠDĽŠ, blok C, Študentská 17, TU vo Zvolene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107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9" t="str">
        <f>E9</f>
        <v>SO 02 - Zdravotechnika</v>
      </c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19</v>
      </c>
      <c r="D115" s="37"/>
      <c r="E115" s="37"/>
      <c r="F115" s="24" t="str">
        <f>F12</f>
        <v>Zvolen</v>
      </c>
      <c r="G115" s="37"/>
      <c r="H115" s="37"/>
      <c r="I115" s="29" t="s">
        <v>21</v>
      </c>
      <c r="J115" s="82" t="str">
        <f>IF(J12="","",J12)</f>
        <v>27. 5. 2024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5.65" customHeight="1">
      <c r="A117" s="35"/>
      <c r="B117" s="36"/>
      <c r="C117" s="29" t="s">
        <v>23</v>
      </c>
      <c r="D117" s="37"/>
      <c r="E117" s="37"/>
      <c r="F117" s="24" t="str">
        <f>E15</f>
        <v>Technická univerzita vo Zvolene</v>
      </c>
      <c r="G117" s="37"/>
      <c r="H117" s="37"/>
      <c r="I117" s="29" t="s">
        <v>29</v>
      </c>
      <c r="J117" s="33" t="str">
        <f>E21</f>
        <v>Ing. arch. Richard Halama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IF(E18="","",E18)</f>
        <v>Vyplň údaj</v>
      </c>
      <c r="G118" s="37"/>
      <c r="H118" s="37"/>
      <c r="I118" s="29" t="s">
        <v>32</v>
      </c>
      <c r="J118" s="33" t="str">
        <f>E24</f>
        <v>Ing. Dušan Kozák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1" customFormat="1" ht="29.28" customHeight="1">
      <c r="A120" s="198"/>
      <c r="B120" s="199"/>
      <c r="C120" s="200" t="s">
        <v>132</v>
      </c>
      <c r="D120" s="201" t="s">
        <v>60</v>
      </c>
      <c r="E120" s="201" t="s">
        <v>56</v>
      </c>
      <c r="F120" s="201" t="s">
        <v>57</v>
      </c>
      <c r="G120" s="201" t="s">
        <v>133</v>
      </c>
      <c r="H120" s="201" t="s">
        <v>134</v>
      </c>
      <c r="I120" s="201" t="s">
        <v>135</v>
      </c>
      <c r="J120" s="202" t="s">
        <v>111</v>
      </c>
      <c r="K120" s="203" t="s">
        <v>136</v>
      </c>
      <c r="L120" s="204"/>
      <c r="M120" s="103" t="s">
        <v>1</v>
      </c>
      <c r="N120" s="104" t="s">
        <v>39</v>
      </c>
      <c r="O120" s="104" t="s">
        <v>137</v>
      </c>
      <c r="P120" s="104" t="s">
        <v>138</v>
      </c>
      <c r="Q120" s="104" t="s">
        <v>139</v>
      </c>
      <c r="R120" s="104" t="s">
        <v>140</v>
      </c>
      <c r="S120" s="104" t="s">
        <v>141</v>
      </c>
      <c r="T120" s="105" t="s">
        <v>142</v>
      </c>
      <c r="U120" s="198"/>
      <c r="V120" s="198"/>
      <c r="W120" s="198"/>
      <c r="X120" s="198"/>
      <c r="Y120" s="198"/>
      <c r="Z120" s="198"/>
      <c r="AA120" s="198"/>
      <c r="AB120" s="198"/>
      <c r="AC120" s="198"/>
      <c r="AD120" s="198"/>
      <c r="AE120" s="198"/>
    </row>
    <row r="121" s="2" customFormat="1" ht="22.8" customHeight="1">
      <c r="A121" s="35"/>
      <c r="B121" s="36"/>
      <c r="C121" s="110" t="s">
        <v>112</v>
      </c>
      <c r="D121" s="37"/>
      <c r="E121" s="37"/>
      <c r="F121" s="37"/>
      <c r="G121" s="37"/>
      <c r="H121" s="37"/>
      <c r="I121" s="37"/>
      <c r="J121" s="205">
        <f>BK121</f>
        <v>0</v>
      </c>
      <c r="K121" s="37"/>
      <c r="L121" s="41"/>
      <c r="M121" s="106"/>
      <c r="N121" s="206"/>
      <c r="O121" s="107"/>
      <c r="P121" s="207">
        <f>P122</f>
        <v>0</v>
      </c>
      <c r="Q121" s="107"/>
      <c r="R121" s="207">
        <f>R122</f>
        <v>6.2296600000000009</v>
      </c>
      <c r="S121" s="107"/>
      <c r="T121" s="208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74</v>
      </c>
      <c r="AU121" s="14" t="s">
        <v>113</v>
      </c>
      <c r="BK121" s="209">
        <f>BK122</f>
        <v>0</v>
      </c>
    </row>
    <row r="122" s="12" customFormat="1" ht="25.92" customHeight="1">
      <c r="A122" s="12"/>
      <c r="B122" s="210"/>
      <c r="C122" s="211"/>
      <c r="D122" s="212" t="s">
        <v>74</v>
      </c>
      <c r="E122" s="213" t="s">
        <v>381</v>
      </c>
      <c r="F122" s="213" t="s">
        <v>679</v>
      </c>
      <c r="G122" s="211"/>
      <c r="H122" s="211"/>
      <c r="I122" s="214"/>
      <c r="J122" s="215">
        <f>BK122</f>
        <v>0</v>
      </c>
      <c r="K122" s="211"/>
      <c r="L122" s="216"/>
      <c r="M122" s="217"/>
      <c r="N122" s="218"/>
      <c r="O122" s="218"/>
      <c r="P122" s="219">
        <f>P123+P144+P158+P188</f>
        <v>0</v>
      </c>
      <c r="Q122" s="218"/>
      <c r="R122" s="219">
        <f>R123+R144+R158+R188</f>
        <v>6.2296600000000009</v>
      </c>
      <c r="S122" s="218"/>
      <c r="T122" s="220">
        <f>T123+T144+T158+T188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1" t="s">
        <v>153</v>
      </c>
      <c r="AT122" s="222" t="s">
        <v>74</v>
      </c>
      <c r="AU122" s="222" t="s">
        <v>75</v>
      </c>
      <c r="AY122" s="221" t="s">
        <v>145</v>
      </c>
      <c r="BK122" s="223">
        <f>BK123+BK144+BK158+BK188</f>
        <v>0</v>
      </c>
    </row>
    <row r="123" s="12" customFormat="1" ht="22.8" customHeight="1">
      <c r="A123" s="12"/>
      <c r="B123" s="210"/>
      <c r="C123" s="211"/>
      <c r="D123" s="212" t="s">
        <v>74</v>
      </c>
      <c r="E123" s="224" t="s">
        <v>398</v>
      </c>
      <c r="F123" s="224" t="s">
        <v>680</v>
      </c>
      <c r="G123" s="211"/>
      <c r="H123" s="211"/>
      <c r="I123" s="214"/>
      <c r="J123" s="225">
        <f>BK123</f>
        <v>0</v>
      </c>
      <c r="K123" s="211"/>
      <c r="L123" s="216"/>
      <c r="M123" s="217"/>
      <c r="N123" s="218"/>
      <c r="O123" s="218"/>
      <c r="P123" s="219">
        <f>SUM(P124:P143)</f>
        <v>0</v>
      </c>
      <c r="Q123" s="218"/>
      <c r="R123" s="219">
        <f>SUM(R124:R143)</f>
        <v>0.060170000000000043</v>
      </c>
      <c r="S123" s="218"/>
      <c r="T123" s="220">
        <f>SUM(T124:T143)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153</v>
      </c>
      <c r="AT123" s="222" t="s">
        <v>74</v>
      </c>
      <c r="AU123" s="222" t="s">
        <v>83</v>
      </c>
      <c r="AY123" s="221" t="s">
        <v>145</v>
      </c>
      <c r="BK123" s="223">
        <f>SUM(BK124:BK143)</f>
        <v>0</v>
      </c>
    </row>
    <row r="124" s="2" customFormat="1" ht="24.15" customHeight="1">
      <c r="A124" s="35"/>
      <c r="B124" s="36"/>
      <c r="C124" s="226" t="s">
        <v>83</v>
      </c>
      <c r="D124" s="226" t="s">
        <v>148</v>
      </c>
      <c r="E124" s="227" t="s">
        <v>681</v>
      </c>
      <c r="F124" s="228" t="s">
        <v>682</v>
      </c>
      <c r="G124" s="229" t="s">
        <v>193</v>
      </c>
      <c r="H124" s="230">
        <v>720</v>
      </c>
      <c r="I124" s="231"/>
      <c r="J124" s="232">
        <f>ROUND(I124*H124,2)</f>
        <v>0</v>
      </c>
      <c r="K124" s="233"/>
      <c r="L124" s="41"/>
      <c r="M124" s="234" t="s">
        <v>1</v>
      </c>
      <c r="N124" s="235" t="s">
        <v>41</v>
      </c>
      <c r="O124" s="94"/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8" t="s">
        <v>212</v>
      </c>
      <c r="AT124" s="238" t="s">
        <v>148</v>
      </c>
      <c r="AU124" s="238" t="s">
        <v>153</v>
      </c>
      <c r="AY124" s="14" t="s">
        <v>145</v>
      </c>
      <c r="BE124" s="239">
        <f>IF(N124="základná",J124,0)</f>
        <v>0</v>
      </c>
      <c r="BF124" s="239">
        <f>IF(N124="znížená",J124,0)</f>
        <v>0</v>
      </c>
      <c r="BG124" s="239">
        <f>IF(N124="zákl. prenesená",J124,0)</f>
        <v>0</v>
      </c>
      <c r="BH124" s="239">
        <f>IF(N124="zníž. prenesená",J124,0)</f>
        <v>0</v>
      </c>
      <c r="BI124" s="239">
        <f>IF(N124="nulová",J124,0)</f>
        <v>0</v>
      </c>
      <c r="BJ124" s="14" t="s">
        <v>153</v>
      </c>
      <c r="BK124" s="239">
        <f>ROUND(I124*H124,2)</f>
        <v>0</v>
      </c>
      <c r="BL124" s="14" t="s">
        <v>212</v>
      </c>
      <c r="BM124" s="238" t="s">
        <v>153</v>
      </c>
    </row>
    <row r="125" s="2" customFormat="1" ht="24.15" customHeight="1">
      <c r="A125" s="35"/>
      <c r="B125" s="36"/>
      <c r="C125" s="240" t="s">
        <v>153</v>
      </c>
      <c r="D125" s="240" t="s">
        <v>244</v>
      </c>
      <c r="E125" s="241" t="s">
        <v>683</v>
      </c>
      <c r="F125" s="242" t="s">
        <v>684</v>
      </c>
      <c r="G125" s="243" t="s">
        <v>193</v>
      </c>
      <c r="H125" s="244">
        <v>377.39999999999998</v>
      </c>
      <c r="I125" s="245"/>
      <c r="J125" s="246">
        <f>ROUND(I125*H125,2)</f>
        <v>0</v>
      </c>
      <c r="K125" s="247"/>
      <c r="L125" s="248"/>
      <c r="M125" s="249" t="s">
        <v>1</v>
      </c>
      <c r="N125" s="250" t="s">
        <v>41</v>
      </c>
      <c r="O125" s="94"/>
      <c r="P125" s="236">
        <f>O125*H125</f>
        <v>0</v>
      </c>
      <c r="Q125" s="236">
        <v>4.0010598834128299E-05</v>
      </c>
      <c r="R125" s="236">
        <f>Q125*H125</f>
        <v>0.01510000000000002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277</v>
      </c>
      <c r="AT125" s="238" t="s">
        <v>244</v>
      </c>
      <c r="AU125" s="238" t="s">
        <v>153</v>
      </c>
      <c r="AY125" s="14" t="s">
        <v>145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153</v>
      </c>
      <c r="BK125" s="239">
        <f>ROUND(I125*H125,2)</f>
        <v>0</v>
      </c>
      <c r="BL125" s="14" t="s">
        <v>212</v>
      </c>
      <c r="BM125" s="238" t="s">
        <v>152</v>
      </c>
    </row>
    <row r="126" s="2" customFormat="1" ht="24.15" customHeight="1">
      <c r="A126" s="35"/>
      <c r="B126" s="36"/>
      <c r="C126" s="240" t="s">
        <v>146</v>
      </c>
      <c r="D126" s="240" t="s">
        <v>244</v>
      </c>
      <c r="E126" s="241" t="s">
        <v>685</v>
      </c>
      <c r="F126" s="242" t="s">
        <v>686</v>
      </c>
      <c r="G126" s="243" t="s">
        <v>193</v>
      </c>
      <c r="H126" s="244">
        <v>63.240000000000002</v>
      </c>
      <c r="I126" s="245"/>
      <c r="J126" s="246">
        <f>ROUND(I126*H126,2)</f>
        <v>0</v>
      </c>
      <c r="K126" s="247"/>
      <c r="L126" s="248"/>
      <c r="M126" s="249" t="s">
        <v>1</v>
      </c>
      <c r="N126" s="250" t="s">
        <v>41</v>
      </c>
      <c r="O126" s="94"/>
      <c r="P126" s="236">
        <f>O126*H126</f>
        <v>0</v>
      </c>
      <c r="Q126" s="236">
        <v>9.9620493358633794E-06</v>
      </c>
      <c r="R126" s="236">
        <f>Q126*H126</f>
        <v>0.00063000000000000013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277</v>
      </c>
      <c r="AT126" s="238" t="s">
        <v>244</v>
      </c>
      <c r="AU126" s="238" t="s">
        <v>153</v>
      </c>
      <c r="AY126" s="14" t="s">
        <v>145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153</v>
      </c>
      <c r="BK126" s="239">
        <f>ROUND(I126*H126,2)</f>
        <v>0</v>
      </c>
      <c r="BL126" s="14" t="s">
        <v>212</v>
      </c>
      <c r="BM126" s="238" t="s">
        <v>169</v>
      </c>
    </row>
    <row r="127" s="2" customFormat="1" ht="24.15" customHeight="1">
      <c r="A127" s="35"/>
      <c r="B127" s="36"/>
      <c r="C127" s="240" t="s">
        <v>152</v>
      </c>
      <c r="D127" s="240" t="s">
        <v>244</v>
      </c>
      <c r="E127" s="241" t="s">
        <v>687</v>
      </c>
      <c r="F127" s="242" t="s">
        <v>688</v>
      </c>
      <c r="G127" s="243" t="s">
        <v>193</v>
      </c>
      <c r="H127" s="244">
        <v>105.06</v>
      </c>
      <c r="I127" s="245"/>
      <c r="J127" s="246">
        <f>ROUND(I127*H127,2)</f>
        <v>0</v>
      </c>
      <c r="K127" s="247"/>
      <c r="L127" s="248"/>
      <c r="M127" s="249" t="s">
        <v>1</v>
      </c>
      <c r="N127" s="250" t="s">
        <v>41</v>
      </c>
      <c r="O127" s="94"/>
      <c r="P127" s="236">
        <f>O127*H127</f>
        <v>0</v>
      </c>
      <c r="Q127" s="236">
        <v>9.0043784504092905E-05</v>
      </c>
      <c r="R127" s="236">
        <f>Q127*H127</f>
        <v>0.0094600000000000014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277</v>
      </c>
      <c r="AT127" s="238" t="s">
        <v>244</v>
      </c>
      <c r="AU127" s="238" t="s">
        <v>153</v>
      </c>
      <c r="AY127" s="14" t="s">
        <v>145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153</v>
      </c>
      <c r="BK127" s="239">
        <f>ROUND(I127*H127,2)</f>
        <v>0</v>
      </c>
      <c r="BL127" s="14" t="s">
        <v>212</v>
      </c>
      <c r="BM127" s="238" t="s">
        <v>178</v>
      </c>
    </row>
    <row r="128" s="2" customFormat="1" ht="24.15" customHeight="1">
      <c r="A128" s="35"/>
      <c r="B128" s="36"/>
      <c r="C128" s="240" t="s">
        <v>165</v>
      </c>
      <c r="D128" s="240" t="s">
        <v>244</v>
      </c>
      <c r="E128" s="241" t="s">
        <v>689</v>
      </c>
      <c r="F128" s="242" t="s">
        <v>690</v>
      </c>
      <c r="G128" s="243" t="s">
        <v>193</v>
      </c>
      <c r="H128" s="244">
        <v>20.399999999999999</v>
      </c>
      <c r="I128" s="245"/>
      <c r="J128" s="246">
        <f>ROUND(I128*H128,2)</f>
        <v>0</v>
      </c>
      <c r="K128" s="247"/>
      <c r="L128" s="248"/>
      <c r="M128" s="249" t="s">
        <v>1</v>
      </c>
      <c r="N128" s="250" t="s">
        <v>41</v>
      </c>
      <c r="O128" s="94"/>
      <c r="P128" s="236">
        <f>O128*H128</f>
        <v>0</v>
      </c>
      <c r="Q128" s="236">
        <v>7.99019607843137E-05</v>
      </c>
      <c r="R128" s="236">
        <f>Q128*H128</f>
        <v>0.0016299999999999993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277</v>
      </c>
      <c r="AT128" s="238" t="s">
        <v>244</v>
      </c>
      <c r="AU128" s="238" t="s">
        <v>153</v>
      </c>
      <c r="AY128" s="14" t="s">
        <v>145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153</v>
      </c>
      <c r="BK128" s="239">
        <f>ROUND(I128*H128,2)</f>
        <v>0</v>
      </c>
      <c r="BL128" s="14" t="s">
        <v>212</v>
      </c>
      <c r="BM128" s="238" t="s">
        <v>186</v>
      </c>
    </row>
    <row r="129" s="2" customFormat="1" ht="24.15" customHeight="1">
      <c r="A129" s="35"/>
      <c r="B129" s="36"/>
      <c r="C129" s="226" t="s">
        <v>169</v>
      </c>
      <c r="D129" s="226" t="s">
        <v>148</v>
      </c>
      <c r="E129" s="227" t="s">
        <v>691</v>
      </c>
      <c r="F129" s="228" t="s">
        <v>692</v>
      </c>
      <c r="G129" s="229" t="s">
        <v>193</v>
      </c>
      <c r="H129" s="230">
        <v>42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41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212</v>
      </c>
      <c r="AT129" s="238" t="s">
        <v>148</v>
      </c>
      <c r="AU129" s="238" t="s">
        <v>153</v>
      </c>
      <c r="AY129" s="14" t="s">
        <v>145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153</v>
      </c>
      <c r="BK129" s="239">
        <f>ROUND(I129*H129,2)</f>
        <v>0</v>
      </c>
      <c r="BL129" s="14" t="s">
        <v>212</v>
      </c>
      <c r="BM129" s="238" t="s">
        <v>195</v>
      </c>
    </row>
    <row r="130" s="2" customFormat="1" ht="24.15" customHeight="1">
      <c r="A130" s="35"/>
      <c r="B130" s="36"/>
      <c r="C130" s="240" t="s">
        <v>174</v>
      </c>
      <c r="D130" s="240" t="s">
        <v>244</v>
      </c>
      <c r="E130" s="241" t="s">
        <v>693</v>
      </c>
      <c r="F130" s="242" t="s">
        <v>694</v>
      </c>
      <c r="G130" s="243" t="s">
        <v>193</v>
      </c>
      <c r="H130" s="244">
        <v>30.600000000000001</v>
      </c>
      <c r="I130" s="245"/>
      <c r="J130" s="246">
        <f>ROUND(I130*H130,2)</f>
        <v>0</v>
      </c>
      <c r="K130" s="247"/>
      <c r="L130" s="248"/>
      <c r="M130" s="249" t="s">
        <v>1</v>
      </c>
      <c r="N130" s="250" t="s">
        <v>41</v>
      </c>
      <c r="O130" s="94"/>
      <c r="P130" s="236">
        <f>O130*H130</f>
        <v>0</v>
      </c>
      <c r="Q130" s="236">
        <v>3.98692810457516E-05</v>
      </c>
      <c r="R130" s="236">
        <f>Q130*H130</f>
        <v>0.0012199999999999991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277</v>
      </c>
      <c r="AT130" s="238" t="s">
        <v>244</v>
      </c>
      <c r="AU130" s="238" t="s">
        <v>153</v>
      </c>
      <c r="AY130" s="14" t="s">
        <v>145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153</v>
      </c>
      <c r="BK130" s="239">
        <f>ROUND(I130*H130,2)</f>
        <v>0</v>
      </c>
      <c r="BL130" s="14" t="s">
        <v>212</v>
      </c>
      <c r="BM130" s="238" t="s">
        <v>204</v>
      </c>
    </row>
    <row r="131" s="2" customFormat="1" ht="24.15" customHeight="1">
      <c r="A131" s="35"/>
      <c r="B131" s="36"/>
      <c r="C131" s="240" t="s">
        <v>178</v>
      </c>
      <c r="D131" s="240" t="s">
        <v>244</v>
      </c>
      <c r="E131" s="241" t="s">
        <v>695</v>
      </c>
      <c r="F131" s="242" t="s">
        <v>696</v>
      </c>
      <c r="G131" s="243" t="s">
        <v>193</v>
      </c>
      <c r="H131" s="244">
        <v>12.24</v>
      </c>
      <c r="I131" s="245"/>
      <c r="J131" s="246">
        <f>ROUND(I131*H131,2)</f>
        <v>0</v>
      </c>
      <c r="K131" s="247"/>
      <c r="L131" s="248"/>
      <c r="M131" s="249" t="s">
        <v>1</v>
      </c>
      <c r="N131" s="250" t="s">
        <v>41</v>
      </c>
      <c r="O131" s="94"/>
      <c r="P131" s="236">
        <f>O131*H131</f>
        <v>0</v>
      </c>
      <c r="Q131" s="236">
        <v>0.00028022875816993502</v>
      </c>
      <c r="R131" s="236">
        <f>Q131*H131</f>
        <v>0.0034300000000000047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277</v>
      </c>
      <c r="AT131" s="238" t="s">
        <v>244</v>
      </c>
      <c r="AU131" s="238" t="s">
        <v>153</v>
      </c>
      <c r="AY131" s="14" t="s">
        <v>145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153</v>
      </c>
      <c r="BK131" s="239">
        <f>ROUND(I131*H131,2)</f>
        <v>0</v>
      </c>
      <c r="BL131" s="14" t="s">
        <v>212</v>
      </c>
      <c r="BM131" s="238" t="s">
        <v>212</v>
      </c>
    </row>
    <row r="132" s="2" customFormat="1" ht="24.15" customHeight="1">
      <c r="A132" s="35"/>
      <c r="B132" s="36"/>
      <c r="C132" s="226" t="s">
        <v>182</v>
      </c>
      <c r="D132" s="226" t="s">
        <v>148</v>
      </c>
      <c r="E132" s="227" t="s">
        <v>697</v>
      </c>
      <c r="F132" s="228" t="s">
        <v>698</v>
      </c>
      <c r="G132" s="229" t="s">
        <v>193</v>
      </c>
      <c r="H132" s="230">
        <v>243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41</v>
      </c>
      <c r="O132" s="94"/>
      <c r="P132" s="236">
        <f>O132*H132</f>
        <v>0</v>
      </c>
      <c r="Q132" s="236">
        <v>2.0000000000000002E-05</v>
      </c>
      <c r="R132" s="236">
        <f>Q132*H132</f>
        <v>0.0048600000000000006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212</v>
      </c>
      <c r="AT132" s="238" t="s">
        <v>148</v>
      </c>
      <c r="AU132" s="238" t="s">
        <v>153</v>
      </c>
      <c r="AY132" s="14" t="s">
        <v>145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153</v>
      </c>
      <c r="BK132" s="239">
        <f>ROUND(I132*H132,2)</f>
        <v>0</v>
      </c>
      <c r="BL132" s="14" t="s">
        <v>212</v>
      </c>
      <c r="BM132" s="238" t="s">
        <v>220</v>
      </c>
    </row>
    <row r="133" s="2" customFormat="1" ht="24.15" customHeight="1">
      <c r="A133" s="35"/>
      <c r="B133" s="36"/>
      <c r="C133" s="240" t="s">
        <v>186</v>
      </c>
      <c r="D133" s="240" t="s">
        <v>244</v>
      </c>
      <c r="E133" s="241" t="s">
        <v>699</v>
      </c>
      <c r="F133" s="242" t="s">
        <v>700</v>
      </c>
      <c r="G133" s="243" t="s">
        <v>193</v>
      </c>
      <c r="H133" s="244">
        <v>132.59999999999999</v>
      </c>
      <c r="I133" s="245"/>
      <c r="J133" s="246">
        <f>ROUND(I133*H133,2)</f>
        <v>0</v>
      </c>
      <c r="K133" s="247"/>
      <c r="L133" s="248"/>
      <c r="M133" s="249" t="s">
        <v>1</v>
      </c>
      <c r="N133" s="250" t="s">
        <v>41</v>
      </c>
      <c r="O133" s="94"/>
      <c r="P133" s="236">
        <f>O133*H133</f>
        <v>0</v>
      </c>
      <c r="Q133" s="236">
        <v>6.99849170437406E-05</v>
      </c>
      <c r="R133" s="236">
        <f>Q133*H133</f>
        <v>0.0092800000000000035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277</v>
      </c>
      <c r="AT133" s="238" t="s">
        <v>244</v>
      </c>
      <c r="AU133" s="238" t="s">
        <v>153</v>
      </c>
      <c r="AY133" s="14" t="s">
        <v>145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153</v>
      </c>
      <c r="BK133" s="239">
        <f>ROUND(I133*H133,2)</f>
        <v>0</v>
      </c>
      <c r="BL133" s="14" t="s">
        <v>212</v>
      </c>
      <c r="BM133" s="238" t="s">
        <v>7</v>
      </c>
    </row>
    <row r="134" s="2" customFormat="1" ht="24.15" customHeight="1">
      <c r="A134" s="35"/>
      <c r="B134" s="36"/>
      <c r="C134" s="240" t="s">
        <v>190</v>
      </c>
      <c r="D134" s="240" t="s">
        <v>244</v>
      </c>
      <c r="E134" s="241" t="s">
        <v>701</v>
      </c>
      <c r="F134" s="242" t="s">
        <v>702</v>
      </c>
      <c r="G134" s="243" t="s">
        <v>193</v>
      </c>
      <c r="H134" s="244">
        <v>28.559999999999999</v>
      </c>
      <c r="I134" s="245"/>
      <c r="J134" s="246">
        <f>ROUND(I134*H134,2)</f>
        <v>0</v>
      </c>
      <c r="K134" s="247"/>
      <c r="L134" s="248"/>
      <c r="M134" s="249" t="s">
        <v>1</v>
      </c>
      <c r="N134" s="250" t="s">
        <v>41</v>
      </c>
      <c r="O134" s="94"/>
      <c r="P134" s="236">
        <f>O134*H134</f>
        <v>0</v>
      </c>
      <c r="Q134" s="236">
        <v>1.01540616246499E-05</v>
      </c>
      <c r="R134" s="236">
        <f>Q134*H134</f>
        <v>0.00029000000000000114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277</v>
      </c>
      <c r="AT134" s="238" t="s">
        <v>244</v>
      </c>
      <c r="AU134" s="238" t="s">
        <v>153</v>
      </c>
      <c r="AY134" s="14" t="s">
        <v>145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153</v>
      </c>
      <c r="BK134" s="239">
        <f>ROUND(I134*H134,2)</f>
        <v>0</v>
      </c>
      <c r="BL134" s="14" t="s">
        <v>212</v>
      </c>
      <c r="BM134" s="238" t="s">
        <v>235</v>
      </c>
    </row>
    <row r="135" s="2" customFormat="1" ht="24.15" customHeight="1">
      <c r="A135" s="35"/>
      <c r="B135" s="36"/>
      <c r="C135" s="240" t="s">
        <v>195</v>
      </c>
      <c r="D135" s="240" t="s">
        <v>244</v>
      </c>
      <c r="E135" s="241" t="s">
        <v>703</v>
      </c>
      <c r="F135" s="242" t="s">
        <v>704</v>
      </c>
      <c r="G135" s="243" t="s">
        <v>193</v>
      </c>
      <c r="H135" s="244">
        <v>86.700000000000003</v>
      </c>
      <c r="I135" s="245"/>
      <c r="J135" s="246">
        <f>ROUND(I135*H135,2)</f>
        <v>0</v>
      </c>
      <c r="K135" s="247"/>
      <c r="L135" s="248"/>
      <c r="M135" s="249" t="s">
        <v>1</v>
      </c>
      <c r="N135" s="250" t="s">
        <v>41</v>
      </c>
      <c r="O135" s="94"/>
      <c r="P135" s="236">
        <f>O135*H135</f>
        <v>0</v>
      </c>
      <c r="Q135" s="236">
        <v>1.9953863898500601E-05</v>
      </c>
      <c r="R135" s="236">
        <f>Q135*H135</f>
        <v>0.0017300000000000022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277</v>
      </c>
      <c r="AT135" s="238" t="s">
        <v>244</v>
      </c>
      <c r="AU135" s="238" t="s">
        <v>153</v>
      </c>
      <c r="AY135" s="14" t="s">
        <v>145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153</v>
      </c>
      <c r="BK135" s="239">
        <f>ROUND(I135*H135,2)</f>
        <v>0</v>
      </c>
      <c r="BL135" s="14" t="s">
        <v>212</v>
      </c>
      <c r="BM135" s="238" t="s">
        <v>243</v>
      </c>
    </row>
    <row r="136" s="2" customFormat="1" ht="21.75" customHeight="1">
      <c r="A136" s="35"/>
      <c r="B136" s="36"/>
      <c r="C136" s="226" t="s">
        <v>199</v>
      </c>
      <c r="D136" s="226" t="s">
        <v>148</v>
      </c>
      <c r="E136" s="227" t="s">
        <v>705</v>
      </c>
      <c r="F136" s="228" t="s">
        <v>706</v>
      </c>
      <c r="G136" s="229" t="s">
        <v>193</v>
      </c>
      <c r="H136" s="230">
        <v>52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41</v>
      </c>
      <c r="O136" s="94"/>
      <c r="P136" s="236">
        <f>O136*H136</f>
        <v>0</v>
      </c>
      <c r="Q136" s="236">
        <v>4.0000000000000003E-05</v>
      </c>
      <c r="R136" s="236">
        <f>Q136*H136</f>
        <v>0.0020800000000000003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212</v>
      </c>
      <c r="AT136" s="238" t="s">
        <v>148</v>
      </c>
      <c r="AU136" s="238" t="s">
        <v>153</v>
      </c>
      <c r="AY136" s="14" t="s">
        <v>145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153</v>
      </c>
      <c r="BK136" s="239">
        <f>ROUND(I136*H136,2)</f>
        <v>0</v>
      </c>
      <c r="BL136" s="14" t="s">
        <v>212</v>
      </c>
      <c r="BM136" s="238" t="s">
        <v>252</v>
      </c>
    </row>
    <row r="137" s="2" customFormat="1" ht="24.15" customHeight="1">
      <c r="A137" s="35"/>
      <c r="B137" s="36"/>
      <c r="C137" s="240" t="s">
        <v>204</v>
      </c>
      <c r="D137" s="240" t="s">
        <v>244</v>
      </c>
      <c r="E137" s="241" t="s">
        <v>707</v>
      </c>
      <c r="F137" s="242" t="s">
        <v>708</v>
      </c>
      <c r="G137" s="243" t="s">
        <v>193</v>
      </c>
      <c r="H137" s="244">
        <v>30.600000000000001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41</v>
      </c>
      <c r="O137" s="94"/>
      <c r="P137" s="236">
        <f>O137*H137</f>
        <v>0</v>
      </c>
      <c r="Q137" s="236">
        <v>3.0065359477124199E-05</v>
      </c>
      <c r="R137" s="236">
        <f>Q137*H137</f>
        <v>0.00092000000000000057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277</v>
      </c>
      <c r="AT137" s="238" t="s">
        <v>244</v>
      </c>
      <c r="AU137" s="238" t="s">
        <v>153</v>
      </c>
      <c r="AY137" s="14" t="s">
        <v>145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153</v>
      </c>
      <c r="BK137" s="239">
        <f>ROUND(I137*H137,2)</f>
        <v>0</v>
      </c>
      <c r="BL137" s="14" t="s">
        <v>212</v>
      </c>
      <c r="BM137" s="238" t="s">
        <v>260</v>
      </c>
    </row>
    <row r="138" s="2" customFormat="1" ht="24.15" customHeight="1">
      <c r="A138" s="35"/>
      <c r="B138" s="36"/>
      <c r="C138" s="240" t="s">
        <v>208</v>
      </c>
      <c r="D138" s="240" t="s">
        <v>244</v>
      </c>
      <c r="E138" s="241" t="s">
        <v>709</v>
      </c>
      <c r="F138" s="242" t="s">
        <v>710</v>
      </c>
      <c r="G138" s="243" t="s">
        <v>193</v>
      </c>
      <c r="H138" s="244">
        <v>2.04</v>
      </c>
      <c r="I138" s="245"/>
      <c r="J138" s="246">
        <f>ROUND(I138*H138,2)</f>
        <v>0</v>
      </c>
      <c r="K138" s="247"/>
      <c r="L138" s="248"/>
      <c r="M138" s="249" t="s">
        <v>1</v>
      </c>
      <c r="N138" s="250" t="s">
        <v>41</v>
      </c>
      <c r="O138" s="94"/>
      <c r="P138" s="236">
        <f>O138*H138</f>
        <v>0</v>
      </c>
      <c r="Q138" s="236">
        <v>5.8823529411764701E-05</v>
      </c>
      <c r="R138" s="236">
        <f>Q138*H138</f>
        <v>0.00011999999999999999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277</v>
      </c>
      <c r="AT138" s="238" t="s">
        <v>244</v>
      </c>
      <c r="AU138" s="238" t="s">
        <v>153</v>
      </c>
      <c r="AY138" s="14" t="s">
        <v>145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153</v>
      </c>
      <c r="BK138" s="239">
        <f>ROUND(I138*H138,2)</f>
        <v>0</v>
      </c>
      <c r="BL138" s="14" t="s">
        <v>212</v>
      </c>
      <c r="BM138" s="238" t="s">
        <v>269</v>
      </c>
    </row>
    <row r="139" s="2" customFormat="1" ht="24.15" customHeight="1">
      <c r="A139" s="35"/>
      <c r="B139" s="36"/>
      <c r="C139" s="240" t="s">
        <v>212</v>
      </c>
      <c r="D139" s="240" t="s">
        <v>244</v>
      </c>
      <c r="E139" s="241" t="s">
        <v>711</v>
      </c>
      <c r="F139" s="242" t="s">
        <v>712</v>
      </c>
      <c r="G139" s="243" t="s">
        <v>193</v>
      </c>
      <c r="H139" s="244">
        <v>20.399999999999999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41</v>
      </c>
      <c r="O139" s="94"/>
      <c r="P139" s="236">
        <f>O139*H139</f>
        <v>0</v>
      </c>
      <c r="Q139" s="236">
        <v>4.01960784313725E-05</v>
      </c>
      <c r="R139" s="236">
        <f>Q139*H139</f>
        <v>0.0008199999999999989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277</v>
      </c>
      <c r="AT139" s="238" t="s">
        <v>244</v>
      </c>
      <c r="AU139" s="238" t="s">
        <v>153</v>
      </c>
      <c r="AY139" s="14" t="s">
        <v>145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153</v>
      </c>
      <c r="BK139" s="239">
        <f>ROUND(I139*H139,2)</f>
        <v>0</v>
      </c>
      <c r="BL139" s="14" t="s">
        <v>212</v>
      </c>
      <c r="BM139" s="238" t="s">
        <v>277</v>
      </c>
    </row>
    <row r="140" s="2" customFormat="1" ht="21.75" customHeight="1">
      <c r="A140" s="35"/>
      <c r="B140" s="36"/>
      <c r="C140" s="226" t="s">
        <v>216</v>
      </c>
      <c r="D140" s="226" t="s">
        <v>148</v>
      </c>
      <c r="E140" s="227" t="s">
        <v>713</v>
      </c>
      <c r="F140" s="228" t="s">
        <v>714</v>
      </c>
      <c r="G140" s="229" t="s">
        <v>193</v>
      </c>
      <c r="H140" s="230">
        <v>38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41</v>
      </c>
      <c r="O140" s="94"/>
      <c r="P140" s="236">
        <f>O140*H140</f>
        <v>0</v>
      </c>
      <c r="Q140" s="236">
        <v>5.0000000000000002E-05</v>
      </c>
      <c r="R140" s="236">
        <f>Q140*H140</f>
        <v>0.0019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212</v>
      </c>
      <c r="AT140" s="238" t="s">
        <v>148</v>
      </c>
      <c r="AU140" s="238" t="s">
        <v>153</v>
      </c>
      <c r="AY140" s="14" t="s">
        <v>145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153</v>
      </c>
      <c r="BK140" s="239">
        <f>ROUND(I140*H140,2)</f>
        <v>0</v>
      </c>
      <c r="BL140" s="14" t="s">
        <v>212</v>
      </c>
      <c r="BM140" s="238" t="s">
        <v>285</v>
      </c>
    </row>
    <row r="141" s="2" customFormat="1" ht="33" customHeight="1">
      <c r="A141" s="35"/>
      <c r="B141" s="36"/>
      <c r="C141" s="240" t="s">
        <v>220</v>
      </c>
      <c r="D141" s="240" t="s">
        <v>244</v>
      </c>
      <c r="E141" s="241" t="s">
        <v>715</v>
      </c>
      <c r="F141" s="242" t="s">
        <v>716</v>
      </c>
      <c r="G141" s="243" t="s">
        <v>193</v>
      </c>
      <c r="H141" s="244">
        <v>30</v>
      </c>
      <c r="I141" s="245"/>
      <c r="J141" s="246">
        <f>ROUND(I141*H141,2)</f>
        <v>0</v>
      </c>
      <c r="K141" s="247"/>
      <c r="L141" s="248"/>
      <c r="M141" s="249" t="s">
        <v>1</v>
      </c>
      <c r="N141" s="250" t="s">
        <v>41</v>
      </c>
      <c r="O141" s="94"/>
      <c r="P141" s="236">
        <f>O141*H141</f>
        <v>0</v>
      </c>
      <c r="Q141" s="236">
        <v>0.00018000000000000001</v>
      </c>
      <c r="R141" s="236">
        <f>Q141*H141</f>
        <v>0.0054000000000000003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277</v>
      </c>
      <c r="AT141" s="238" t="s">
        <v>244</v>
      </c>
      <c r="AU141" s="238" t="s">
        <v>153</v>
      </c>
      <c r="AY141" s="14" t="s">
        <v>145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153</v>
      </c>
      <c r="BK141" s="239">
        <f>ROUND(I141*H141,2)</f>
        <v>0</v>
      </c>
      <c r="BL141" s="14" t="s">
        <v>212</v>
      </c>
      <c r="BM141" s="238" t="s">
        <v>293</v>
      </c>
    </row>
    <row r="142" s="2" customFormat="1" ht="33" customHeight="1">
      <c r="A142" s="35"/>
      <c r="B142" s="36"/>
      <c r="C142" s="240" t="s">
        <v>224</v>
      </c>
      <c r="D142" s="240" t="s">
        <v>244</v>
      </c>
      <c r="E142" s="241" t="s">
        <v>717</v>
      </c>
      <c r="F142" s="242" t="s">
        <v>718</v>
      </c>
      <c r="G142" s="243" t="s">
        <v>193</v>
      </c>
      <c r="H142" s="244">
        <v>10</v>
      </c>
      <c r="I142" s="245"/>
      <c r="J142" s="246">
        <f>ROUND(I142*H142,2)</f>
        <v>0</v>
      </c>
      <c r="K142" s="247"/>
      <c r="L142" s="248"/>
      <c r="M142" s="249" t="s">
        <v>1</v>
      </c>
      <c r="N142" s="250" t="s">
        <v>41</v>
      </c>
      <c r="O142" s="94"/>
      <c r="P142" s="236">
        <f>O142*H142</f>
        <v>0</v>
      </c>
      <c r="Q142" s="236">
        <v>0.00012999999999999999</v>
      </c>
      <c r="R142" s="236">
        <f>Q142*H142</f>
        <v>0.0012999999999999999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277</v>
      </c>
      <c r="AT142" s="238" t="s">
        <v>244</v>
      </c>
      <c r="AU142" s="238" t="s">
        <v>153</v>
      </c>
      <c r="AY142" s="14" t="s">
        <v>145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153</v>
      </c>
      <c r="BK142" s="239">
        <f>ROUND(I142*H142,2)</f>
        <v>0</v>
      </c>
      <c r="BL142" s="14" t="s">
        <v>212</v>
      </c>
      <c r="BM142" s="238" t="s">
        <v>301</v>
      </c>
    </row>
    <row r="143" s="2" customFormat="1" ht="24.15" customHeight="1">
      <c r="A143" s="35"/>
      <c r="B143" s="36"/>
      <c r="C143" s="226" t="s">
        <v>7</v>
      </c>
      <c r="D143" s="226" t="s">
        <v>148</v>
      </c>
      <c r="E143" s="227" t="s">
        <v>719</v>
      </c>
      <c r="F143" s="228" t="s">
        <v>422</v>
      </c>
      <c r="G143" s="229" t="s">
        <v>349</v>
      </c>
      <c r="H143" s="230">
        <v>0.059999999999999998</v>
      </c>
      <c r="I143" s="231"/>
      <c r="J143" s="232">
        <f>ROUND(I143*H143,2)</f>
        <v>0</v>
      </c>
      <c r="K143" s="233"/>
      <c r="L143" s="41"/>
      <c r="M143" s="234" t="s">
        <v>1</v>
      </c>
      <c r="N143" s="235" t="s">
        <v>41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212</v>
      </c>
      <c r="AT143" s="238" t="s">
        <v>148</v>
      </c>
      <c r="AU143" s="238" t="s">
        <v>153</v>
      </c>
      <c r="AY143" s="14" t="s">
        <v>145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153</v>
      </c>
      <c r="BK143" s="239">
        <f>ROUND(I143*H143,2)</f>
        <v>0</v>
      </c>
      <c r="BL143" s="14" t="s">
        <v>212</v>
      </c>
      <c r="BM143" s="238" t="s">
        <v>309</v>
      </c>
    </row>
    <row r="144" s="12" customFormat="1" ht="22.8" customHeight="1">
      <c r="A144" s="12"/>
      <c r="B144" s="210"/>
      <c r="C144" s="211"/>
      <c r="D144" s="212" t="s">
        <v>74</v>
      </c>
      <c r="E144" s="224" t="s">
        <v>720</v>
      </c>
      <c r="F144" s="224" t="s">
        <v>721</v>
      </c>
      <c r="G144" s="211"/>
      <c r="H144" s="211"/>
      <c r="I144" s="214"/>
      <c r="J144" s="225">
        <f>BK144</f>
        <v>0</v>
      </c>
      <c r="K144" s="211"/>
      <c r="L144" s="216"/>
      <c r="M144" s="217"/>
      <c r="N144" s="218"/>
      <c r="O144" s="218"/>
      <c r="P144" s="219">
        <f>SUM(P145:P157)</f>
        <v>0</v>
      </c>
      <c r="Q144" s="218"/>
      <c r="R144" s="219">
        <f>SUM(R145:R157)</f>
        <v>0.5280800000000001</v>
      </c>
      <c r="S144" s="218"/>
      <c r="T144" s="220">
        <f>SUM(T145:T157)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1" t="s">
        <v>153</v>
      </c>
      <c r="AT144" s="222" t="s">
        <v>74</v>
      </c>
      <c r="AU144" s="222" t="s">
        <v>83</v>
      </c>
      <c r="AY144" s="221" t="s">
        <v>145</v>
      </c>
      <c r="BK144" s="223">
        <f>SUM(BK145:BK157)</f>
        <v>0</v>
      </c>
    </row>
    <row r="145" s="2" customFormat="1" ht="24.15" customHeight="1">
      <c r="A145" s="35"/>
      <c r="B145" s="36"/>
      <c r="C145" s="226" t="s">
        <v>231</v>
      </c>
      <c r="D145" s="226" t="s">
        <v>148</v>
      </c>
      <c r="E145" s="227" t="s">
        <v>722</v>
      </c>
      <c r="F145" s="228" t="s">
        <v>723</v>
      </c>
      <c r="G145" s="229" t="s">
        <v>193</v>
      </c>
      <c r="H145" s="230">
        <v>107</v>
      </c>
      <c r="I145" s="231"/>
      <c r="J145" s="232">
        <f>ROUND(I145*H145,2)</f>
        <v>0</v>
      </c>
      <c r="K145" s="233"/>
      <c r="L145" s="41"/>
      <c r="M145" s="234" t="s">
        <v>1</v>
      </c>
      <c r="N145" s="235" t="s">
        <v>41</v>
      </c>
      <c r="O145" s="94"/>
      <c r="P145" s="236">
        <f>O145*H145</f>
        <v>0</v>
      </c>
      <c r="Q145" s="236">
        <v>0.00072999999999999996</v>
      </c>
      <c r="R145" s="236">
        <f>Q145*H145</f>
        <v>0.078109999999999999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212</v>
      </c>
      <c r="AT145" s="238" t="s">
        <v>148</v>
      </c>
      <c r="AU145" s="238" t="s">
        <v>153</v>
      </c>
      <c r="AY145" s="14" t="s">
        <v>145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153</v>
      </c>
      <c r="BK145" s="239">
        <f>ROUND(I145*H145,2)</f>
        <v>0</v>
      </c>
      <c r="BL145" s="14" t="s">
        <v>212</v>
      </c>
      <c r="BM145" s="238" t="s">
        <v>317</v>
      </c>
    </row>
    <row r="146" s="2" customFormat="1" ht="24.15" customHeight="1">
      <c r="A146" s="35"/>
      <c r="B146" s="36"/>
      <c r="C146" s="226" t="s">
        <v>235</v>
      </c>
      <c r="D146" s="226" t="s">
        <v>148</v>
      </c>
      <c r="E146" s="227" t="s">
        <v>724</v>
      </c>
      <c r="F146" s="228" t="s">
        <v>725</v>
      </c>
      <c r="G146" s="229" t="s">
        <v>193</v>
      </c>
      <c r="H146" s="230">
        <v>55</v>
      </c>
      <c r="I146" s="231"/>
      <c r="J146" s="232">
        <f>ROUND(I146*H146,2)</f>
        <v>0</v>
      </c>
      <c r="K146" s="233"/>
      <c r="L146" s="41"/>
      <c r="M146" s="234" t="s">
        <v>1</v>
      </c>
      <c r="N146" s="235" t="s">
        <v>41</v>
      </c>
      <c r="O146" s="94"/>
      <c r="P146" s="236">
        <f>O146*H146</f>
        <v>0</v>
      </c>
      <c r="Q146" s="236">
        <v>0.00083000000000000001</v>
      </c>
      <c r="R146" s="236">
        <f>Q146*H146</f>
        <v>0.045650000000000003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212</v>
      </c>
      <c r="AT146" s="238" t="s">
        <v>148</v>
      </c>
      <c r="AU146" s="238" t="s">
        <v>153</v>
      </c>
      <c r="AY146" s="14" t="s">
        <v>145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153</v>
      </c>
      <c r="BK146" s="239">
        <f>ROUND(I146*H146,2)</f>
        <v>0</v>
      </c>
      <c r="BL146" s="14" t="s">
        <v>212</v>
      </c>
      <c r="BM146" s="238" t="s">
        <v>325</v>
      </c>
    </row>
    <row r="147" s="2" customFormat="1" ht="24.15" customHeight="1">
      <c r="A147" s="35"/>
      <c r="B147" s="36"/>
      <c r="C147" s="226" t="s">
        <v>239</v>
      </c>
      <c r="D147" s="226" t="s">
        <v>148</v>
      </c>
      <c r="E147" s="227" t="s">
        <v>726</v>
      </c>
      <c r="F147" s="228" t="s">
        <v>727</v>
      </c>
      <c r="G147" s="229" t="s">
        <v>193</v>
      </c>
      <c r="H147" s="230">
        <v>32</v>
      </c>
      <c r="I147" s="231"/>
      <c r="J147" s="232">
        <f>ROUND(I147*H147,2)</f>
        <v>0</v>
      </c>
      <c r="K147" s="233"/>
      <c r="L147" s="41"/>
      <c r="M147" s="234" t="s">
        <v>1</v>
      </c>
      <c r="N147" s="235" t="s">
        <v>41</v>
      </c>
      <c r="O147" s="94"/>
      <c r="P147" s="236">
        <f>O147*H147</f>
        <v>0</v>
      </c>
      <c r="Q147" s="236">
        <v>0.0015</v>
      </c>
      <c r="R147" s="236">
        <f>Q147*H147</f>
        <v>0.048000000000000001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212</v>
      </c>
      <c r="AT147" s="238" t="s">
        <v>148</v>
      </c>
      <c r="AU147" s="238" t="s">
        <v>153</v>
      </c>
      <c r="AY147" s="14" t="s">
        <v>145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153</v>
      </c>
      <c r="BK147" s="239">
        <f>ROUND(I147*H147,2)</f>
        <v>0</v>
      </c>
      <c r="BL147" s="14" t="s">
        <v>212</v>
      </c>
      <c r="BM147" s="238" t="s">
        <v>334</v>
      </c>
    </row>
    <row r="148" s="2" customFormat="1" ht="24.15" customHeight="1">
      <c r="A148" s="35"/>
      <c r="B148" s="36"/>
      <c r="C148" s="226" t="s">
        <v>243</v>
      </c>
      <c r="D148" s="226" t="s">
        <v>148</v>
      </c>
      <c r="E148" s="227" t="s">
        <v>728</v>
      </c>
      <c r="F148" s="228" t="s">
        <v>729</v>
      </c>
      <c r="G148" s="229" t="s">
        <v>193</v>
      </c>
      <c r="H148" s="230">
        <v>80</v>
      </c>
      <c r="I148" s="231"/>
      <c r="J148" s="232">
        <f>ROUND(I148*H148,2)</f>
        <v>0</v>
      </c>
      <c r="K148" s="233"/>
      <c r="L148" s="41"/>
      <c r="M148" s="234" t="s">
        <v>1</v>
      </c>
      <c r="N148" s="235" t="s">
        <v>41</v>
      </c>
      <c r="O148" s="94"/>
      <c r="P148" s="236">
        <f>O148*H148</f>
        <v>0</v>
      </c>
      <c r="Q148" s="236">
        <v>0.00014999999999999999</v>
      </c>
      <c r="R148" s="236">
        <f>Q148*H148</f>
        <v>0.011999999999999999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212</v>
      </c>
      <c r="AT148" s="238" t="s">
        <v>148</v>
      </c>
      <c r="AU148" s="238" t="s">
        <v>153</v>
      </c>
      <c r="AY148" s="14" t="s">
        <v>145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153</v>
      </c>
      <c r="BK148" s="239">
        <f>ROUND(I148*H148,2)</f>
        <v>0</v>
      </c>
      <c r="BL148" s="14" t="s">
        <v>212</v>
      </c>
      <c r="BM148" s="238" t="s">
        <v>342</v>
      </c>
    </row>
    <row r="149" s="2" customFormat="1" ht="24.15" customHeight="1">
      <c r="A149" s="35"/>
      <c r="B149" s="36"/>
      <c r="C149" s="240" t="s">
        <v>248</v>
      </c>
      <c r="D149" s="240" t="s">
        <v>244</v>
      </c>
      <c r="E149" s="241" t="s">
        <v>730</v>
      </c>
      <c r="F149" s="242" t="s">
        <v>731</v>
      </c>
      <c r="G149" s="243" t="s">
        <v>157</v>
      </c>
      <c r="H149" s="244">
        <v>80</v>
      </c>
      <c r="I149" s="245"/>
      <c r="J149" s="246">
        <f>ROUND(I149*H149,2)</f>
        <v>0</v>
      </c>
      <c r="K149" s="247"/>
      <c r="L149" s="248"/>
      <c r="M149" s="249" t="s">
        <v>1</v>
      </c>
      <c r="N149" s="250" t="s">
        <v>41</v>
      </c>
      <c r="O149" s="94"/>
      <c r="P149" s="236">
        <f>O149*H149</f>
        <v>0</v>
      </c>
      <c r="Q149" s="236">
        <v>0.00181</v>
      </c>
      <c r="R149" s="236">
        <f>Q149*H149</f>
        <v>0.14479999999999998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277</v>
      </c>
      <c r="AT149" s="238" t="s">
        <v>244</v>
      </c>
      <c r="AU149" s="238" t="s">
        <v>153</v>
      </c>
      <c r="AY149" s="14" t="s">
        <v>145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153</v>
      </c>
      <c r="BK149" s="239">
        <f>ROUND(I149*H149,2)</f>
        <v>0</v>
      </c>
      <c r="BL149" s="14" t="s">
        <v>212</v>
      </c>
      <c r="BM149" s="238" t="s">
        <v>351</v>
      </c>
    </row>
    <row r="150" s="2" customFormat="1" ht="24.15" customHeight="1">
      <c r="A150" s="35"/>
      <c r="B150" s="36"/>
      <c r="C150" s="226" t="s">
        <v>252</v>
      </c>
      <c r="D150" s="226" t="s">
        <v>148</v>
      </c>
      <c r="E150" s="227" t="s">
        <v>732</v>
      </c>
      <c r="F150" s="228" t="s">
        <v>733</v>
      </c>
      <c r="G150" s="229" t="s">
        <v>193</v>
      </c>
      <c r="H150" s="230">
        <v>135</v>
      </c>
      <c r="I150" s="231"/>
      <c r="J150" s="232">
        <f>ROUND(I150*H150,2)</f>
        <v>0</v>
      </c>
      <c r="K150" s="233"/>
      <c r="L150" s="41"/>
      <c r="M150" s="234" t="s">
        <v>1</v>
      </c>
      <c r="N150" s="235" t="s">
        <v>41</v>
      </c>
      <c r="O150" s="94"/>
      <c r="P150" s="236">
        <f>O150*H150</f>
        <v>0</v>
      </c>
      <c r="Q150" s="236">
        <v>0.00010000000000000001</v>
      </c>
      <c r="R150" s="236">
        <f>Q150*H150</f>
        <v>0.0135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212</v>
      </c>
      <c r="AT150" s="238" t="s">
        <v>148</v>
      </c>
      <c r="AU150" s="238" t="s">
        <v>153</v>
      </c>
      <c r="AY150" s="14" t="s">
        <v>145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153</v>
      </c>
      <c r="BK150" s="239">
        <f>ROUND(I150*H150,2)</f>
        <v>0</v>
      </c>
      <c r="BL150" s="14" t="s">
        <v>212</v>
      </c>
      <c r="BM150" s="238" t="s">
        <v>359</v>
      </c>
    </row>
    <row r="151" s="2" customFormat="1" ht="24.15" customHeight="1">
      <c r="A151" s="35"/>
      <c r="B151" s="36"/>
      <c r="C151" s="240" t="s">
        <v>256</v>
      </c>
      <c r="D151" s="240" t="s">
        <v>244</v>
      </c>
      <c r="E151" s="241" t="s">
        <v>734</v>
      </c>
      <c r="F151" s="242" t="s">
        <v>735</v>
      </c>
      <c r="G151" s="243" t="s">
        <v>157</v>
      </c>
      <c r="H151" s="244">
        <v>135</v>
      </c>
      <c r="I151" s="245"/>
      <c r="J151" s="246">
        <f>ROUND(I151*H151,2)</f>
        <v>0</v>
      </c>
      <c r="K151" s="247"/>
      <c r="L151" s="248"/>
      <c r="M151" s="249" t="s">
        <v>1</v>
      </c>
      <c r="N151" s="250" t="s">
        <v>41</v>
      </c>
      <c r="O151" s="94"/>
      <c r="P151" s="236">
        <f>O151*H151</f>
        <v>0</v>
      </c>
      <c r="Q151" s="236">
        <v>0.0013400000000000001</v>
      </c>
      <c r="R151" s="236">
        <f>Q151*H151</f>
        <v>0.18090000000000001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277</v>
      </c>
      <c r="AT151" s="238" t="s">
        <v>244</v>
      </c>
      <c r="AU151" s="238" t="s">
        <v>153</v>
      </c>
      <c r="AY151" s="14" t="s">
        <v>145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153</v>
      </c>
      <c r="BK151" s="239">
        <f>ROUND(I151*H151,2)</f>
        <v>0</v>
      </c>
      <c r="BL151" s="14" t="s">
        <v>212</v>
      </c>
      <c r="BM151" s="238" t="s">
        <v>367</v>
      </c>
    </row>
    <row r="152" s="2" customFormat="1" ht="24.15" customHeight="1">
      <c r="A152" s="35"/>
      <c r="B152" s="36"/>
      <c r="C152" s="226" t="s">
        <v>260</v>
      </c>
      <c r="D152" s="226" t="s">
        <v>148</v>
      </c>
      <c r="E152" s="227" t="s">
        <v>736</v>
      </c>
      <c r="F152" s="228" t="s">
        <v>737</v>
      </c>
      <c r="G152" s="229" t="s">
        <v>157</v>
      </c>
      <c r="H152" s="230">
        <v>43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41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212</v>
      </c>
      <c r="AT152" s="238" t="s">
        <v>148</v>
      </c>
      <c r="AU152" s="238" t="s">
        <v>153</v>
      </c>
      <c r="AY152" s="14" t="s">
        <v>145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153</v>
      </c>
      <c r="BK152" s="239">
        <f>ROUND(I152*H152,2)</f>
        <v>0</v>
      </c>
      <c r="BL152" s="14" t="s">
        <v>212</v>
      </c>
      <c r="BM152" s="238" t="s">
        <v>377</v>
      </c>
    </row>
    <row r="153" s="2" customFormat="1" ht="24.15" customHeight="1">
      <c r="A153" s="35"/>
      <c r="B153" s="36"/>
      <c r="C153" s="226" t="s">
        <v>265</v>
      </c>
      <c r="D153" s="226" t="s">
        <v>148</v>
      </c>
      <c r="E153" s="227" t="s">
        <v>738</v>
      </c>
      <c r="F153" s="228" t="s">
        <v>739</v>
      </c>
      <c r="G153" s="229" t="s">
        <v>157</v>
      </c>
      <c r="H153" s="230">
        <v>44</v>
      </c>
      <c r="I153" s="231"/>
      <c r="J153" s="232">
        <f>ROUND(I153*H153,2)</f>
        <v>0</v>
      </c>
      <c r="K153" s="233"/>
      <c r="L153" s="41"/>
      <c r="M153" s="234" t="s">
        <v>1</v>
      </c>
      <c r="N153" s="235" t="s">
        <v>41</v>
      </c>
      <c r="O153" s="94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212</v>
      </c>
      <c r="AT153" s="238" t="s">
        <v>148</v>
      </c>
      <c r="AU153" s="238" t="s">
        <v>153</v>
      </c>
      <c r="AY153" s="14" t="s">
        <v>145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153</v>
      </c>
      <c r="BK153" s="239">
        <f>ROUND(I153*H153,2)</f>
        <v>0</v>
      </c>
      <c r="BL153" s="14" t="s">
        <v>212</v>
      </c>
      <c r="BM153" s="238" t="s">
        <v>389</v>
      </c>
    </row>
    <row r="154" s="2" customFormat="1" ht="24.15" customHeight="1">
      <c r="A154" s="35"/>
      <c r="B154" s="36"/>
      <c r="C154" s="226" t="s">
        <v>269</v>
      </c>
      <c r="D154" s="226" t="s">
        <v>148</v>
      </c>
      <c r="E154" s="227" t="s">
        <v>740</v>
      </c>
      <c r="F154" s="228" t="s">
        <v>741</v>
      </c>
      <c r="G154" s="229" t="s">
        <v>157</v>
      </c>
      <c r="H154" s="230">
        <v>39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41</v>
      </c>
      <c r="O154" s="94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212</v>
      </c>
      <c r="AT154" s="238" t="s">
        <v>148</v>
      </c>
      <c r="AU154" s="238" t="s">
        <v>153</v>
      </c>
      <c r="AY154" s="14" t="s">
        <v>145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153</v>
      </c>
      <c r="BK154" s="239">
        <f>ROUND(I154*H154,2)</f>
        <v>0</v>
      </c>
      <c r="BL154" s="14" t="s">
        <v>212</v>
      </c>
      <c r="BM154" s="238" t="s">
        <v>400</v>
      </c>
    </row>
    <row r="155" s="2" customFormat="1" ht="16.5" customHeight="1">
      <c r="A155" s="35"/>
      <c r="B155" s="36"/>
      <c r="C155" s="226" t="s">
        <v>273</v>
      </c>
      <c r="D155" s="226" t="s">
        <v>148</v>
      </c>
      <c r="E155" s="227" t="s">
        <v>742</v>
      </c>
      <c r="F155" s="228" t="s">
        <v>743</v>
      </c>
      <c r="G155" s="229" t="s">
        <v>157</v>
      </c>
      <c r="H155" s="230">
        <v>8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41</v>
      </c>
      <c r="O155" s="94"/>
      <c r="P155" s="236">
        <f>O155*H155</f>
        <v>0</v>
      </c>
      <c r="Q155" s="236">
        <v>0.00064000000000000005</v>
      </c>
      <c r="R155" s="236">
        <f>Q155*H155</f>
        <v>0.0051200000000000004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212</v>
      </c>
      <c r="AT155" s="238" t="s">
        <v>148</v>
      </c>
      <c r="AU155" s="238" t="s">
        <v>153</v>
      </c>
      <c r="AY155" s="14" t="s">
        <v>145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153</v>
      </c>
      <c r="BK155" s="239">
        <f>ROUND(I155*H155,2)</f>
        <v>0</v>
      </c>
      <c r="BL155" s="14" t="s">
        <v>212</v>
      </c>
      <c r="BM155" s="238" t="s">
        <v>408</v>
      </c>
    </row>
    <row r="156" s="2" customFormat="1" ht="24.15" customHeight="1">
      <c r="A156" s="35"/>
      <c r="B156" s="36"/>
      <c r="C156" s="226" t="s">
        <v>277</v>
      </c>
      <c r="D156" s="226" t="s">
        <v>148</v>
      </c>
      <c r="E156" s="227" t="s">
        <v>744</v>
      </c>
      <c r="F156" s="228" t="s">
        <v>745</v>
      </c>
      <c r="G156" s="229" t="s">
        <v>193</v>
      </c>
      <c r="H156" s="230">
        <v>409</v>
      </c>
      <c r="I156" s="231"/>
      <c r="J156" s="232">
        <f>ROUND(I156*H156,2)</f>
        <v>0</v>
      </c>
      <c r="K156" s="233"/>
      <c r="L156" s="41"/>
      <c r="M156" s="234" t="s">
        <v>1</v>
      </c>
      <c r="N156" s="235" t="s">
        <v>41</v>
      </c>
      <c r="O156" s="94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212</v>
      </c>
      <c r="AT156" s="238" t="s">
        <v>148</v>
      </c>
      <c r="AU156" s="238" t="s">
        <v>153</v>
      </c>
      <c r="AY156" s="14" t="s">
        <v>145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153</v>
      </c>
      <c r="BK156" s="239">
        <f>ROUND(I156*H156,2)</f>
        <v>0</v>
      </c>
      <c r="BL156" s="14" t="s">
        <v>212</v>
      </c>
      <c r="BM156" s="238" t="s">
        <v>416</v>
      </c>
    </row>
    <row r="157" s="2" customFormat="1" ht="24.15" customHeight="1">
      <c r="A157" s="35"/>
      <c r="B157" s="36"/>
      <c r="C157" s="226" t="s">
        <v>281</v>
      </c>
      <c r="D157" s="226" t="s">
        <v>148</v>
      </c>
      <c r="E157" s="227" t="s">
        <v>746</v>
      </c>
      <c r="F157" s="228" t="s">
        <v>747</v>
      </c>
      <c r="G157" s="229" t="s">
        <v>349</v>
      </c>
      <c r="H157" s="230">
        <v>0.52800000000000002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41</v>
      </c>
      <c r="O157" s="94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212</v>
      </c>
      <c r="AT157" s="238" t="s">
        <v>148</v>
      </c>
      <c r="AU157" s="238" t="s">
        <v>153</v>
      </c>
      <c r="AY157" s="14" t="s">
        <v>145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153</v>
      </c>
      <c r="BK157" s="239">
        <f>ROUND(I157*H157,2)</f>
        <v>0</v>
      </c>
      <c r="BL157" s="14" t="s">
        <v>212</v>
      </c>
      <c r="BM157" s="238" t="s">
        <v>426</v>
      </c>
    </row>
    <row r="158" s="12" customFormat="1" ht="22.8" customHeight="1">
      <c r="A158" s="12"/>
      <c r="B158" s="210"/>
      <c r="C158" s="211"/>
      <c r="D158" s="212" t="s">
        <v>74</v>
      </c>
      <c r="E158" s="224" t="s">
        <v>748</v>
      </c>
      <c r="F158" s="224" t="s">
        <v>749</v>
      </c>
      <c r="G158" s="211"/>
      <c r="H158" s="211"/>
      <c r="I158" s="214"/>
      <c r="J158" s="225">
        <f>BK158</f>
        <v>0</v>
      </c>
      <c r="K158" s="211"/>
      <c r="L158" s="216"/>
      <c r="M158" s="217"/>
      <c r="N158" s="218"/>
      <c r="O158" s="218"/>
      <c r="P158" s="219">
        <f>SUM(P159:P187)</f>
        <v>0</v>
      </c>
      <c r="Q158" s="218"/>
      <c r="R158" s="219">
        <f>SUM(R159:R187)</f>
        <v>1.7555400000000001</v>
      </c>
      <c r="S158" s="218"/>
      <c r="T158" s="220">
        <f>SUM(T159:T187)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1" t="s">
        <v>153</v>
      </c>
      <c r="AT158" s="222" t="s">
        <v>74</v>
      </c>
      <c r="AU158" s="222" t="s">
        <v>83</v>
      </c>
      <c r="AY158" s="221" t="s">
        <v>145</v>
      </c>
      <c r="BK158" s="223">
        <f>SUM(BK159:BK187)</f>
        <v>0</v>
      </c>
    </row>
    <row r="159" s="2" customFormat="1" ht="33" customHeight="1">
      <c r="A159" s="35"/>
      <c r="B159" s="36"/>
      <c r="C159" s="226" t="s">
        <v>285</v>
      </c>
      <c r="D159" s="226" t="s">
        <v>148</v>
      </c>
      <c r="E159" s="227" t="s">
        <v>750</v>
      </c>
      <c r="F159" s="228" t="s">
        <v>751</v>
      </c>
      <c r="G159" s="229" t="s">
        <v>193</v>
      </c>
      <c r="H159" s="230">
        <v>85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41</v>
      </c>
      <c r="O159" s="94"/>
      <c r="P159" s="236">
        <f>O159*H159</f>
        <v>0</v>
      </c>
      <c r="Q159" s="236">
        <v>0.0065700000000000003</v>
      </c>
      <c r="R159" s="236">
        <f>Q159*H159</f>
        <v>0.55845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212</v>
      </c>
      <c r="AT159" s="238" t="s">
        <v>148</v>
      </c>
      <c r="AU159" s="238" t="s">
        <v>153</v>
      </c>
      <c r="AY159" s="14" t="s">
        <v>145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153</v>
      </c>
      <c r="BK159" s="239">
        <f>ROUND(I159*H159,2)</f>
        <v>0</v>
      </c>
      <c r="BL159" s="14" t="s">
        <v>212</v>
      </c>
      <c r="BM159" s="238" t="s">
        <v>434</v>
      </c>
    </row>
    <row r="160" s="2" customFormat="1" ht="24.15" customHeight="1">
      <c r="A160" s="35"/>
      <c r="B160" s="36"/>
      <c r="C160" s="226" t="s">
        <v>289</v>
      </c>
      <c r="D160" s="226" t="s">
        <v>148</v>
      </c>
      <c r="E160" s="227" t="s">
        <v>752</v>
      </c>
      <c r="F160" s="228" t="s">
        <v>753</v>
      </c>
      <c r="G160" s="229" t="s">
        <v>193</v>
      </c>
      <c r="H160" s="230">
        <v>500</v>
      </c>
      <c r="I160" s="231"/>
      <c r="J160" s="232">
        <f>ROUND(I160*H160,2)</f>
        <v>0</v>
      </c>
      <c r="K160" s="233"/>
      <c r="L160" s="41"/>
      <c r="M160" s="234" t="s">
        <v>1</v>
      </c>
      <c r="N160" s="235" t="s">
        <v>41</v>
      </c>
      <c r="O160" s="94"/>
      <c r="P160" s="236">
        <f>O160*H160</f>
        <v>0</v>
      </c>
      <c r="Q160" s="236">
        <v>0.00076000000000000004</v>
      </c>
      <c r="R160" s="236">
        <f>Q160*H160</f>
        <v>0.38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212</v>
      </c>
      <c r="AT160" s="238" t="s">
        <v>148</v>
      </c>
      <c r="AU160" s="238" t="s">
        <v>153</v>
      </c>
      <c r="AY160" s="14" t="s">
        <v>145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153</v>
      </c>
      <c r="BK160" s="239">
        <f>ROUND(I160*H160,2)</f>
        <v>0</v>
      </c>
      <c r="BL160" s="14" t="s">
        <v>212</v>
      </c>
      <c r="BM160" s="238" t="s">
        <v>442</v>
      </c>
    </row>
    <row r="161" s="2" customFormat="1" ht="24.15" customHeight="1">
      <c r="A161" s="35"/>
      <c r="B161" s="36"/>
      <c r="C161" s="226" t="s">
        <v>293</v>
      </c>
      <c r="D161" s="226" t="s">
        <v>148</v>
      </c>
      <c r="E161" s="227" t="s">
        <v>754</v>
      </c>
      <c r="F161" s="228" t="s">
        <v>755</v>
      </c>
      <c r="G161" s="229" t="s">
        <v>193</v>
      </c>
      <c r="H161" s="230">
        <v>120</v>
      </c>
      <c r="I161" s="231"/>
      <c r="J161" s="232">
        <f>ROUND(I161*H161,2)</f>
        <v>0</v>
      </c>
      <c r="K161" s="233"/>
      <c r="L161" s="41"/>
      <c r="M161" s="234" t="s">
        <v>1</v>
      </c>
      <c r="N161" s="235" t="s">
        <v>41</v>
      </c>
      <c r="O161" s="94"/>
      <c r="P161" s="236">
        <f>O161*H161</f>
        <v>0</v>
      </c>
      <c r="Q161" s="236">
        <v>0.00089999999999999998</v>
      </c>
      <c r="R161" s="236">
        <f>Q161*H161</f>
        <v>0.108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212</v>
      </c>
      <c r="AT161" s="238" t="s">
        <v>148</v>
      </c>
      <c r="AU161" s="238" t="s">
        <v>153</v>
      </c>
      <c r="AY161" s="14" t="s">
        <v>145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153</v>
      </c>
      <c r="BK161" s="239">
        <f>ROUND(I161*H161,2)</f>
        <v>0</v>
      </c>
      <c r="BL161" s="14" t="s">
        <v>212</v>
      </c>
      <c r="BM161" s="238" t="s">
        <v>452</v>
      </c>
    </row>
    <row r="162" s="2" customFormat="1" ht="24.15" customHeight="1">
      <c r="A162" s="35"/>
      <c r="B162" s="36"/>
      <c r="C162" s="226" t="s">
        <v>297</v>
      </c>
      <c r="D162" s="226" t="s">
        <v>148</v>
      </c>
      <c r="E162" s="227" t="s">
        <v>756</v>
      </c>
      <c r="F162" s="228" t="s">
        <v>757</v>
      </c>
      <c r="G162" s="229" t="s">
        <v>193</v>
      </c>
      <c r="H162" s="230">
        <v>190</v>
      </c>
      <c r="I162" s="231"/>
      <c r="J162" s="232">
        <f>ROUND(I162*H162,2)</f>
        <v>0</v>
      </c>
      <c r="K162" s="233"/>
      <c r="L162" s="41"/>
      <c r="M162" s="234" t="s">
        <v>1</v>
      </c>
      <c r="N162" s="235" t="s">
        <v>41</v>
      </c>
      <c r="O162" s="94"/>
      <c r="P162" s="236">
        <f>O162*H162</f>
        <v>0</v>
      </c>
      <c r="Q162" s="236">
        <v>0.0010200000000000001</v>
      </c>
      <c r="R162" s="236">
        <f>Q162*H162</f>
        <v>0.19380000000000003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212</v>
      </c>
      <c r="AT162" s="238" t="s">
        <v>148</v>
      </c>
      <c r="AU162" s="238" t="s">
        <v>153</v>
      </c>
      <c r="AY162" s="14" t="s">
        <v>145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153</v>
      </c>
      <c r="BK162" s="239">
        <f>ROUND(I162*H162,2)</f>
        <v>0</v>
      </c>
      <c r="BL162" s="14" t="s">
        <v>212</v>
      </c>
      <c r="BM162" s="238" t="s">
        <v>460</v>
      </c>
    </row>
    <row r="163" s="2" customFormat="1" ht="24.15" customHeight="1">
      <c r="A163" s="35"/>
      <c r="B163" s="36"/>
      <c r="C163" s="226" t="s">
        <v>301</v>
      </c>
      <c r="D163" s="226" t="s">
        <v>148</v>
      </c>
      <c r="E163" s="227" t="s">
        <v>758</v>
      </c>
      <c r="F163" s="228" t="s">
        <v>759</v>
      </c>
      <c r="G163" s="229" t="s">
        <v>193</v>
      </c>
      <c r="H163" s="230">
        <v>40</v>
      </c>
      <c r="I163" s="231"/>
      <c r="J163" s="232">
        <f>ROUND(I163*H163,2)</f>
        <v>0</v>
      </c>
      <c r="K163" s="233"/>
      <c r="L163" s="41"/>
      <c r="M163" s="234" t="s">
        <v>1</v>
      </c>
      <c r="N163" s="235" t="s">
        <v>41</v>
      </c>
      <c r="O163" s="94"/>
      <c r="P163" s="236">
        <f>O163*H163</f>
        <v>0</v>
      </c>
      <c r="Q163" s="236">
        <v>0.0011199999999999999</v>
      </c>
      <c r="R163" s="236">
        <f>Q163*H163</f>
        <v>0.044799999999999993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212</v>
      </c>
      <c r="AT163" s="238" t="s">
        <v>148</v>
      </c>
      <c r="AU163" s="238" t="s">
        <v>153</v>
      </c>
      <c r="AY163" s="14" t="s">
        <v>145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153</v>
      </c>
      <c r="BK163" s="239">
        <f>ROUND(I163*H163,2)</f>
        <v>0</v>
      </c>
      <c r="BL163" s="14" t="s">
        <v>212</v>
      </c>
      <c r="BM163" s="238" t="s">
        <v>468</v>
      </c>
    </row>
    <row r="164" s="2" customFormat="1" ht="24.15" customHeight="1">
      <c r="A164" s="35"/>
      <c r="B164" s="36"/>
      <c r="C164" s="226" t="s">
        <v>305</v>
      </c>
      <c r="D164" s="226" t="s">
        <v>148</v>
      </c>
      <c r="E164" s="227" t="s">
        <v>760</v>
      </c>
      <c r="F164" s="228" t="s">
        <v>761</v>
      </c>
      <c r="G164" s="229" t="s">
        <v>193</v>
      </c>
      <c r="H164" s="230">
        <v>60</v>
      </c>
      <c r="I164" s="231"/>
      <c r="J164" s="232">
        <f>ROUND(I164*H164,2)</f>
        <v>0</v>
      </c>
      <c r="K164" s="233"/>
      <c r="L164" s="41"/>
      <c r="M164" s="234" t="s">
        <v>1</v>
      </c>
      <c r="N164" s="235" t="s">
        <v>41</v>
      </c>
      <c r="O164" s="94"/>
      <c r="P164" s="236">
        <f>O164*H164</f>
        <v>0</v>
      </c>
      <c r="Q164" s="236">
        <v>0.00097999999999999997</v>
      </c>
      <c r="R164" s="236">
        <f>Q164*H164</f>
        <v>0.058799999999999998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212</v>
      </c>
      <c r="AT164" s="238" t="s">
        <v>148</v>
      </c>
      <c r="AU164" s="238" t="s">
        <v>153</v>
      </c>
      <c r="AY164" s="14" t="s">
        <v>145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153</v>
      </c>
      <c r="BK164" s="239">
        <f>ROUND(I164*H164,2)</f>
        <v>0</v>
      </c>
      <c r="BL164" s="14" t="s">
        <v>212</v>
      </c>
      <c r="BM164" s="238" t="s">
        <v>476</v>
      </c>
    </row>
    <row r="165" s="2" customFormat="1" ht="24.15" customHeight="1">
      <c r="A165" s="35"/>
      <c r="B165" s="36"/>
      <c r="C165" s="226" t="s">
        <v>309</v>
      </c>
      <c r="D165" s="226" t="s">
        <v>148</v>
      </c>
      <c r="E165" s="227" t="s">
        <v>762</v>
      </c>
      <c r="F165" s="228" t="s">
        <v>763</v>
      </c>
      <c r="G165" s="229" t="s">
        <v>193</v>
      </c>
      <c r="H165" s="230">
        <v>20</v>
      </c>
      <c r="I165" s="231"/>
      <c r="J165" s="232">
        <f>ROUND(I165*H165,2)</f>
        <v>0</v>
      </c>
      <c r="K165" s="233"/>
      <c r="L165" s="41"/>
      <c r="M165" s="234" t="s">
        <v>1</v>
      </c>
      <c r="N165" s="235" t="s">
        <v>41</v>
      </c>
      <c r="O165" s="94"/>
      <c r="P165" s="236">
        <f>O165*H165</f>
        <v>0</v>
      </c>
      <c r="Q165" s="236">
        <v>0.0010399999999999999</v>
      </c>
      <c r="R165" s="236">
        <f>Q165*H165</f>
        <v>0.020799999999999999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212</v>
      </c>
      <c r="AT165" s="238" t="s">
        <v>148</v>
      </c>
      <c r="AU165" s="238" t="s">
        <v>153</v>
      </c>
      <c r="AY165" s="14" t="s">
        <v>145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153</v>
      </c>
      <c r="BK165" s="239">
        <f>ROUND(I165*H165,2)</f>
        <v>0</v>
      </c>
      <c r="BL165" s="14" t="s">
        <v>212</v>
      </c>
      <c r="BM165" s="238" t="s">
        <v>486</v>
      </c>
    </row>
    <row r="166" s="2" customFormat="1" ht="24.15" customHeight="1">
      <c r="A166" s="35"/>
      <c r="B166" s="36"/>
      <c r="C166" s="226" t="s">
        <v>313</v>
      </c>
      <c r="D166" s="226" t="s">
        <v>148</v>
      </c>
      <c r="E166" s="227" t="s">
        <v>764</v>
      </c>
      <c r="F166" s="228" t="s">
        <v>765</v>
      </c>
      <c r="G166" s="229" t="s">
        <v>157</v>
      </c>
      <c r="H166" s="230">
        <v>16</v>
      </c>
      <c r="I166" s="231"/>
      <c r="J166" s="232">
        <f>ROUND(I166*H166,2)</f>
        <v>0</v>
      </c>
      <c r="K166" s="233"/>
      <c r="L166" s="41"/>
      <c r="M166" s="234" t="s">
        <v>1</v>
      </c>
      <c r="N166" s="235" t="s">
        <v>41</v>
      </c>
      <c r="O166" s="94"/>
      <c r="P166" s="236">
        <f>O166*H166</f>
        <v>0</v>
      </c>
      <c r="Q166" s="236">
        <v>2.0000000000000002E-05</v>
      </c>
      <c r="R166" s="236">
        <f>Q166*H166</f>
        <v>0.00032000000000000003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212</v>
      </c>
      <c r="AT166" s="238" t="s">
        <v>148</v>
      </c>
      <c r="AU166" s="238" t="s">
        <v>153</v>
      </c>
      <c r="AY166" s="14" t="s">
        <v>145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153</v>
      </c>
      <c r="BK166" s="239">
        <f>ROUND(I166*H166,2)</f>
        <v>0</v>
      </c>
      <c r="BL166" s="14" t="s">
        <v>212</v>
      </c>
      <c r="BM166" s="238" t="s">
        <v>494</v>
      </c>
    </row>
    <row r="167" s="2" customFormat="1" ht="24.15" customHeight="1">
      <c r="A167" s="35"/>
      <c r="B167" s="36"/>
      <c r="C167" s="240" t="s">
        <v>317</v>
      </c>
      <c r="D167" s="240" t="s">
        <v>244</v>
      </c>
      <c r="E167" s="241" t="s">
        <v>766</v>
      </c>
      <c r="F167" s="242" t="s">
        <v>767</v>
      </c>
      <c r="G167" s="243" t="s">
        <v>157</v>
      </c>
      <c r="H167" s="244">
        <v>16</v>
      </c>
      <c r="I167" s="245"/>
      <c r="J167" s="246">
        <f>ROUND(I167*H167,2)</f>
        <v>0</v>
      </c>
      <c r="K167" s="247"/>
      <c r="L167" s="248"/>
      <c r="M167" s="249" t="s">
        <v>1</v>
      </c>
      <c r="N167" s="250" t="s">
        <v>41</v>
      </c>
      <c r="O167" s="94"/>
      <c r="P167" s="236">
        <f>O167*H167</f>
        <v>0</v>
      </c>
      <c r="Q167" s="236">
        <v>3.1875000000000002E-05</v>
      </c>
      <c r="R167" s="236">
        <f>Q167*H167</f>
        <v>0.00051000000000000004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277</v>
      </c>
      <c r="AT167" s="238" t="s">
        <v>244</v>
      </c>
      <c r="AU167" s="238" t="s">
        <v>153</v>
      </c>
      <c r="AY167" s="14" t="s">
        <v>145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153</v>
      </c>
      <c r="BK167" s="239">
        <f>ROUND(I167*H167,2)</f>
        <v>0</v>
      </c>
      <c r="BL167" s="14" t="s">
        <v>212</v>
      </c>
      <c r="BM167" s="238" t="s">
        <v>502</v>
      </c>
    </row>
    <row r="168" s="2" customFormat="1" ht="24.15" customHeight="1">
      <c r="A168" s="35"/>
      <c r="B168" s="36"/>
      <c r="C168" s="226" t="s">
        <v>321</v>
      </c>
      <c r="D168" s="226" t="s">
        <v>148</v>
      </c>
      <c r="E168" s="227" t="s">
        <v>768</v>
      </c>
      <c r="F168" s="228" t="s">
        <v>769</v>
      </c>
      <c r="G168" s="229" t="s">
        <v>157</v>
      </c>
      <c r="H168" s="230">
        <v>15</v>
      </c>
      <c r="I168" s="231"/>
      <c r="J168" s="232">
        <f>ROUND(I168*H168,2)</f>
        <v>0</v>
      </c>
      <c r="K168" s="233"/>
      <c r="L168" s="41"/>
      <c r="M168" s="234" t="s">
        <v>1</v>
      </c>
      <c r="N168" s="235" t="s">
        <v>41</v>
      </c>
      <c r="O168" s="94"/>
      <c r="P168" s="236">
        <f>O168*H168</f>
        <v>0</v>
      </c>
      <c r="Q168" s="236">
        <v>5.0000000000000002E-05</v>
      </c>
      <c r="R168" s="236">
        <f>Q168*H168</f>
        <v>0.00075000000000000002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212</v>
      </c>
      <c r="AT168" s="238" t="s">
        <v>148</v>
      </c>
      <c r="AU168" s="238" t="s">
        <v>153</v>
      </c>
      <c r="AY168" s="14" t="s">
        <v>145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153</v>
      </c>
      <c r="BK168" s="239">
        <f>ROUND(I168*H168,2)</f>
        <v>0</v>
      </c>
      <c r="BL168" s="14" t="s">
        <v>212</v>
      </c>
      <c r="BM168" s="238" t="s">
        <v>510</v>
      </c>
    </row>
    <row r="169" s="2" customFormat="1" ht="24.15" customHeight="1">
      <c r="A169" s="35"/>
      <c r="B169" s="36"/>
      <c r="C169" s="240" t="s">
        <v>325</v>
      </c>
      <c r="D169" s="240" t="s">
        <v>244</v>
      </c>
      <c r="E169" s="241" t="s">
        <v>770</v>
      </c>
      <c r="F169" s="242" t="s">
        <v>771</v>
      </c>
      <c r="G169" s="243" t="s">
        <v>157</v>
      </c>
      <c r="H169" s="244">
        <v>15</v>
      </c>
      <c r="I169" s="245"/>
      <c r="J169" s="246">
        <f>ROUND(I169*H169,2)</f>
        <v>0</v>
      </c>
      <c r="K169" s="247"/>
      <c r="L169" s="248"/>
      <c r="M169" s="249" t="s">
        <v>1</v>
      </c>
      <c r="N169" s="250" t="s">
        <v>41</v>
      </c>
      <c r="O169" s="94"/>
      <c r="P169" s="236">
        <f>O169*H169</f>
        <v>0</v>
      </c>
      <c r="Q169" s="236">
        <v>8.0000000000000007E-05</v>
      </c>
      <c r="R169" s="236">
        <f>Q169*H169</f>
        <v>0.0012000000000000001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277</v>
      </c>
      <c r="AT169" s="238" t="s">
        <v>244</v>
      </c>
      <c r="AU169" s="238" t="s">
        <v>153</v>
      </c>
      <c r="AY169" s="14" t="s">
        <v>145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153</v>
      </c>
      <c r="BK169" s="239">
        <f>ROUND(I169*H169,2)</f>
        <v>0</v>
      </c>
      <c r="BL169" s="14" t="s">
        <v>212</v>
      </c>
      <c r="BM169" s="238" t="s">
        <v>518</v>
      </c>
    </row>
    <row r="170" s="2" customFormat="1" ht="24.15" customHeight="1">
      <c r="A170" s="35"/>
      <c r="B170" s="36"/>
      <c r="C170" s="226" t="s">
        <v>329</v>
      </c>
      <c r="D170" s="226" t="s">
        <v>148</v>
      </c>
      <c r="E170" s="227" t="s">
        <v>772</v>
      </c>
      <c r="F170" s="228" t="s">
        <v>773</v>
      </c>
      <c r="G170" s="229" t="s">
        <v>157</v>
      </c>
      <c r="H170" s="230">
        <v>2</v>
      </c>
      <c r="I170" s="231"/>
      <c r="J170" s="232">
        <f>ROUND(I170*H170,2)</f>
        <v>0</v>
      </c>
      <c r="K170" s="233"/>
      <c r="L170" s="41"/>
      <c r="M170" s="234" t="s">
        <v>1</v>
      </c>
      <c r="N170" s="235" t="s">
        <v>41</v>
      </c>
      <c r="O170" s="94"/>
      <c r="P170" s="236">
        <f>O170*H170</f>
        <v>0</v>
      </c>
      <c r="Q170" s="236">
        <v>6.0000000000000002E-05</v>
      </c>
      <c r="R170" s="236">
        <f>Q170*H170</f>
        <v>0.00012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212</v>
      </c>
      <c r="AT170" s="238" t="s">
        <v>148</v>
      </c>
      <c r="AU170" s="238" t="s">
        <v>153</v>
      </c>
      <c r="AY170" s="14" t="s">
        <v>145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153</v>
      </c>
      <c r="BK170" s="239">
        <f>ROUND(I170*H170,2)</f>
        <v>0</v>
      </c>
      <c r="BL170" s="14" t="s">
        <v>212</v>
      </c>
      <c r="BM170" s="238" t="s">
        <v>526</v>
      </c>
    </row>
    <row r="171" s="2" customFormat="1" ht="16.5" customHeight="1">
      <c r="A171" s="35"/>
      <c r="B171" s="36"/>
      <c r="C171" s="240" t="s">
        <v>334</v>
      </c>
      <c r="D171" s="240" t="s">
        <v>244</v>
      </c>
      <c r="E171" s="241" t="s">
        <v>774</v>
      </c>
      <c r="F171" s="242" t="s">
        <v>775</v>
      </c>
      <c r="G171" s="243" t="s">
        <v>157</v>
      </c>
      <c r="H171" s="244">
        <v>2</v>
      </c>
      <c r="I171" s="245"/>
      <c r="J171" s="246">
        <f>ROUND(I171*H171,2)</f>
        <v>0</v>
      </c>
      <c r="K171" s="247"/>
      <c r="L171" s="248"/>
      <c r="M171" s="249" t="s">
        <v>1</v>
      </c>
      <c r="N171" s="250" t="s">
        <v>41</v>
      </c>
      <c r="O171" s="94"/>
      <c r="P171" s="236">
        <f>O171*H171</f>
        <v>0</v>
      </c>
      <c r="Q171" s="236">
        <v>0.0023500000000000001</v>
      </c>
      <c r="R171" s="236">
        <f>Q171*H171</f>
        <v>0.0047000000000000002</v>
      </c>
      <c r="S171" s="236">
        <v>0</v>
      </c>
      <c r="T171" s="23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277</v>
      </c>
      <c r="AT171" s="238" t="s">
        <v>244</v>
      </c>
      <c r="AU171" s="238" t="s">
        <v>153</v>
      </c>
      <c r="AY171" s="14" t="s">
        <v>145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153</v>
      </c>
      <c r="BK171" s="239">
        <f>ROUND(I171*H171,2)</f>
        <v>0</v>
      </c>
      <c r="BL171" s="14" t="s">
        <v>212</v>
      </c>
      <c r="BM171" s="238" t="s">
        <v>534</v>
      </c>
    </row>
    <row r="172" s="2" customFormat="1" ht="24.15" customHeight="1">
      <c r="A172" s="35"/>
      <c r="B172" s="36"/>
      <c r="C172" s="226" t="s">
        <v>338</v>
      </c>
      <c r="D172" s="226" t="s">
        <v>148</v>
      </c>
      <c r="E172" s="227" t="s">
        <v>776</v>
      </c>
      <c r="F172" s="228" t="s">
        <v>777</v>
      </c>
      <c r="G172" s="229" t="s">
        <v>157</v>
      </c>
      <c r="H172" s="230">
        <v>10</v>
      </c>
      <c r="I172" s="231"/>
      <c r="J172" s="232">
        <f>ROUND(I172*H172,2)</f>
        <v>0</v>
      </c>
      <c r="K172" s="233"/>
      <c r="L172" s="41"/>
      <c r="M172" s="234" t="s">
        <v>1</v>
      </c>
      <c r="N172" s="235" t="s">
        <v>41</v>
      </c>
      <c r="O172" s="94"/>
      <c r="P172" s="236">
        <f>O172*H172</f>
        <v>0</v>
      </c>
      <c r="Q172" s="236">
        <v>6.9999999999999994E-05</v>
      </c>
      <c r="R172" s="236">
        <f>Q172*H172</f>
        <v>0.00069999999999999988</v>
      </c>
      <c r="S172" s="236">
        <v>0</v>
      </c>
      <c r="T172" s="23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212</v>
      </c>
      <c r="AT172" s="238" t="s">
        <v>148</v>
      </c>
      <c r="AU172" s="238" t="s">
        <v>153</v>
      </c>
      <c r="AY172" s="14" t="s">
        <v>145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153</v>
      </c>
      <c r="BK172" s="239">
        <f>ROUND(I172*H172,2)</f>
        <v>0</v>
      </c>
      <c r="BL172" s="14" t="s">
        <v>212</v>
      </c>
      <c r="BM172" s="238" t="s">
        <v>544</v>
      </c>
    </row>
    <row r="173" s="2" customFormat="1" ht="16.5" customHeight="1">
      <c r="A173" s="35"/>
      <c r="B173" s="36"/>
      <c r="C173" s="240" t="s">
        <v>342</v>
      </c>
      <c r="D173" s="240" t="s">
        <v>244</v>
      </c>
      <c r="E173" s="241" t="s">
        <v>778</v>
      </c>
      <c r="F173" s="242" t="s">
        <v>779</v>
      </c>
      <c r="G173" s="243" t="s">
        <v>157</v>
      </c>
      <c r="H173" s="244">
        <v>10</v>
      </c>
      <c r="I173" s="245"/>
      <c r="J173" s="246">
        <f>ROUND(I173*H173,2)</f>
        <v>0</v>
      </c>
      <c r="K173" s="247"/>
      <c r="L173" s="248"/>
      <c r="M173" s="249" t="s">
        <v>1</v>
      </c>
      <c r="N173" s="250" t="s">
        <v>41</v>
      </c>
      <c r="O173" s="94"/>
      <c r="P173" s="236">
        <f>O173*H173</f>
        <v>0</v>
      </c>
      <c r="Q173" s="236">
        <v>0.0051900000000000002</v>
      </c>
      <c r="R173" s="236">
        <f>Q173*H173</f>
        <v>0.051900000000000002</v>
      </c>
      <c r="S173" s="236">
        <v>0</v>
      </c>
      <c r="T173" s="23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277</v>
      </c>
      <c r="AT173" s="238" t="s">
        <v>244</v>
      </c>
      <c r="AU173" s="238" t="s">
        <v>153</v>
      </c>
      <c r="AY173" s="14" t="s">
        <v>145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153</v>
      </c>
      <c r="BK173" s="239">
        <f>ROUND(I173*H173,2)</f>
        <v>0</v>
      </c>
      <c r="BL173" s="14" t="s">
        <v>212</v>
      </c>
      <c r="BM173" s="238" t="s">
        <v>550</v>
      </c>
    </row>
    <row r="174" s="2" customFormat="1" ht="21.75" customHeight="1">
      <c r="A174" s="35"/>
      <c r="B174" s="36"/>
      <c r="C174" s="226" t="s">
        <v>346</v>
      </c>
      <c r="D174" s="226" t="s">
        <v>148</v>
      </c>
      <c r="E174" s="227" t="s">
        <v>780</v>
      </c>
      <c r="F174" s="228" t="s">
        <v>781</v>
      </c>
      <c r="G174" s="229" t="s">
        <v>157</v>
      </c>
      <c r="H174" s="230">
        <v>24</v>
      </c>
      <c r="I174" s="231"/>
      <c r="J174" s="232">
        <f>ROUND(I174*H174,2)</f>
        <v>0</v>
      </c>
      <c r="K174" s="233"/>
      <c r="L174" s="41"/>
      <c r="M174" s="234" t="s">
        <v>1</v>
      </c>
      <c r="N174" s="235" t="s">
        <v>41</v>
      </c>
      <c r="O174" s="94"/>
      <c r="P174" s="236">
        <f>O174*H174</f>
        <v>0</v>
      </c>
      <c r="Q174" s="236">
        <v>2.0000000000000002E-05</v>
      </c>
      <c r="R174" s="236">
        <f>Q174*H174</f>
        <v>0.00048000000000000007</v>
      </c>
      <c r="S174" s="236">
        <v>0</v>
      </c>
      <c r="T174" s="23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8" t="s">
        <v>212</v>
      </c>
      <c r="AT174" s="238" t="s">
        <v>148</v>
      </c>
      <c r="AU174" s="238" t="s">
        <v>153</v>
      </c>
      <c r="AY174" s="14" t="s">
        <v>145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4" t="s">
        <v>153</v>
      </c>
      <c r="BK174" s="239">
        <f>ROUND(I174*H174,2)</f>
        <v>0</v>
      </c>
      <c r="BL174" s="14" t="s">
        <v>212</v>
      </c>
      <c r="BM174" s="238" t="s">
        <v>558</v>
      </c>
    </row>
    <row r="175" s="2" customFormat="1" ht="24.15" customHeight="1">
      <c r="A175" s="35"/>
      <c r="B175" s="36"/>
      <c r="C175" s="240" t="s">
        <v>351</v>
      </c>
      <c r="D175" s="240" t="s">
        <v>244</v>
      </c>
      <c r="E175" s="241" t="s">
        <v>782</v>
      </c>
      <c r="F175" s="242" t="s">
        <v>783</v>
      </c>
      <c r="G175" s="243" t="s">
        <v>157</v>
      </c>
      <c r="H175" s="244">
        <v>24</v>
      </c>
      <c r="I175" s="245"/>
      <c r="J175" s="246">
        <f>ROUND(I175*H175,2)</f>
        <v>0</v>
      </c>
      <c r="K175" s="247"/>
      <c r="L175" s="248"/>
      <c r="M175" s="249" t="s">
        <v>1</v>
      </c>
      <c r="N175" s="250" t="s">
        <v>41</v>
      </c>
      <c r="O175" s="94"/>
      <c r="P175" s="236">
        <f>O175*H175</f>
        <v>0</v>
      </c>
      <c r="Q175" s="236">
        <v>7.4999999999999993E-05</v>
      </c>
      <c r="R175" s="236">
        <f>Q175*H175</f>
        <v>0.0018</v>
      </c>
      <c r="S175" s="236">
        <v>0</v>
      </c>
      <c r="T175" s="23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8" t="s">
        <v>277</v>
      </c>
      <c r="AT175" s="238" t="s">
        <v>244</v>
      </c>
      <c r="AU175" s="238" t="s">
        <v>153</v>
      </c>
      <c r="AY175" s="14" t="s">
        <v>145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4" t="s">
        <v>153</v>
      </c>
      <c r="BK175" s="239">
        <f>ROUND(I175*H175,2)</f>
        <v>0</v>
      </c>
      <c r="BL175" s="14" t="s">
        <v>212</v>
      </c>
      <c r="BM175" s="238" t="s">
        <v>565</v>
      </c>
    </row>
    <row r="176" s="2" customFormat="1" ht="16.5" customHeight="1">
      <c r="A176" s="35"/>
      <c r="B176" s="36"/>
      <c r="C176" s="226" t="s">
        <v>355</v>
      </c>
      <c r="D176" s="226" t="s">
        <v>148</v>
      </c>
      <c r="E176" s="227" t="s">
        <v>784</v>
      </c>
      <c r="F176" s="228" t="s">
        <v>785</v>
      </c>
      <c r="G176" s="229" t="s">
        <v>157</v>
      </c>
      <c r="H176" s="230">
        <v>8</v>
      </c>
      <c r="I176" s="231"/>
      <c r="J176" s="232">
        <f>ROUND(I176*H176,2)</f>
        <v>0</v>
      </c>
      <c r="K176" s="233"/>
      <c r="L176" s="41"/>
      <c r="M176" s="234" t="s">
        <v>1</v>
      </c>
      <c r="N176" s="235" t="s">
        <v>41</v>
      </c>
      <c r="O176" s="94"/>
      <c r="P176" s="236">
        <f>O176*H176</f>
        <v>0</v>
      </c>
      <c r="Q176" s="236">
        <v>2.0000000000000002E-05</v>
      </c>
      <c r="R176" s="236">
        <f>Q176*H176</f>
        <v>0.00016000000000000001</v>
      </c>
      <c r="S176" s="236">
        <v>0</v>
      </c>
      <c r="T176" s="23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8" t="s">
        <v>212</v>
      </c>
      <c r="AT176" s="238" t="s">
        <v>148</v>
      </c>
      <c r="AU176" s="238" t="s">
        <v>153</v>
      </c>
      <c r="AY176" s="14" t="s">
        <v>145</v>
      </c>
      <c r="BE176" s="239">
        <f>IF(N176="základná",J176,0)</f>
        <v>0</v>
      </c>
      <c r="BF176" s="239">
        <f>IF(N176="znížená",J176,0)</f>
        <v>0</v>
      </c>
      <c r="BG176" s="239">
        <f>IF(N176="zákl. prenesená",J176,0)</f>
        <v>0</v>
      </c>
      <c r="BH176" s="239">
        <f>IF(N176="zníž. prenesená",J176,0)</f>
        <v>0</v>
      </c>
      <c r="BI176" s="239">
        <f>IF(N176="nulová",J176,0)</f>
        <v>0</v>
      </c>
      <c r="BJ176" s="14" t="s">
        <v>153</v>
      </c>
      <c r="BK176" s="239">
        <f>ROUND(I176*H176,2)</f>
        <v>0</v>
      </c>
      <c r="BL176" s="14" t="s">
        <v>212</v>
      </c>
      <c r="BM176" s="238" t="s">
        <v>575</v>
      </c>
    </row>
    <row r="177" s="2" customFormat="1" ht="16.5" customHeight="1">
      <c r="A177" s="35"/>
      <c r="B177" s="36"/>
      <c r="C177" s="240" t="s">
        <v>359</v>
      </c>
      <c r="D177" s="240" t="s">
        <v>244</v>
      </c>
      <c r="E177" s="241" t="s">
        <v>786</v>
      </c>
      <c r="F177" s="242" t="s">
        <v>787</v>
      </c>
      <c r="G177" s="243" t="s">
        <v>157</v>
      </c>
      <c r="H177" s="244">
        <v>8</v>
      </c>
      <c r="I177" s="245"/>
      <c r="J177" s="246">
        <f>ROUND(I177*H177,2)</f>
        <v>0</v>
      </c>
      <c r="K177" s="247"/>
      <c r="L177" s="248"/>
      <c r="M177" s="249" t="s">
        <v>1</v>
      </c>
      <c r="N177" s="250" t="s">
        <v>41</v>
      </c>
      <c r="O177" s="94"/>
      <c r="P177" s="236">
        <f>O177*H177</f>
        <v>0</v>
      </c>
      <c r="Q177" s="236">
        <v>0.00033</v>
      </c>
      <c r="R177" s="236">
        <f>Q177*H177</f>
        <v>0.00264</v>
      </c>
      <c r="S177" s="236">
        <v>0</v>
      </c>
      <c r="T177" s="23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8" t="s">
        <v>277</v>
      </c>
      <c r="AT177" s="238" t="s">
        <v>244</v>
      </c>
      <c r="AU177" s="238" t="s">
        <v>153</v>
      </c>
      <c r="AY177" s="14" t="s">
        <v>145</v>
      </c>
      <c r="BE177" s="239">
        <f>IF(N177="základná",J177,0)</f>
        <v>0</v>
      </c>
      <c r="BF177" s="239">
        <f>IF(N177="znížená",J177,0)</f>
        <v>0</v>
      </c>
      <c r="BG177" s="239">
        <f>IF(N177="zákl. prenesená",J177,0)</f>
        <v>0</v>
      </c>
      <c r="BH177" s="239">
        <f>IF(N177="zníž. prenesená",J177,0)</f>
        <v>0</v>
      </c>
      <c r="BI177" s="239">
        <f>IF(N177="nulová",J177,0)</f>
        <v>0</v>
      </c>
      <c r="BJ177" s="14" t="s">
        <v>153</v>
      </c>
      <c r="BK177" s="239">
        <f>ROUND(I177*H177,2)</f>
        <v>0</v>
      </c>
      <c r="BL177" s="14" t="s">
        <v>212</v>
      </c>
      <c r="BM177" s="238" t="s">
        <v>583</v>
      </c>
    </row>
    <row r="178" s="2" customFormat="1" ht="21.75" customHeight="1">
      <c r="A178" s="35"/>
      <c r="B178" s="36"/>
      <c r="C178" s="226" t="s">
        <v>363</v>
      </c>
      <c r="D178" s="226" t="s">
        <v>148</v>
      </c>
      <c r="E178" s="227" t="s">
        <v>788</v>
      </c>
      <c r="F178" s="228" t="s">
        <v>789</v>
      </c>
      <c r="G178" s="229" t="s">
        <v>157</v>
      </c>
      <c r="H178" s="230">
        <v>8</v>
      </c>
      <c r="I178" s="231"/>
      <c r="J178" s="232">
        <f>ROUND(I178*H178,2)</f>
        <v>0</v>
      </c>
      <c r="K178" s="233"/>
      <c r="L178" s="41"/>
      <c r="M178" s="234" t="s">
        <v>1</v>
      </c>
      <c r="N178" s="235" t="s">
        <v>41</v>
      </c>
      <c r="O178" s="94"/>
      <c r="P178" s="236">
        <f>O178*H178</f>
        <v>0</v>
      </c>
      <c r="Q178" s="236">
        <v>0</v>
      </c>
      <c r="R178" s="236">
        <f>Q178*H178</f>
        <v>0</v>
      </c>
      <c r="S178" s="236">
        <v>0</v>
      </c>
      <c r="T178" s="23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8" t="s">
        <v>212</v>
      </c>
      <c r="AT178" s="238" t="s">
        <v>148</v>
      </c>
      <c r="AU178" s="238" t="s">
        <v>153</v>
      </c>
      <c r="AY178" s="14" t="s">
        <v>145</v>
      </c>
      <c r="BE178" s="239">
        <f>IF(N178="základná",J178,0)</f>
        <v>0</v>
      </c>
      <c r="BF178" s="239">
        <f>IF(N178="znížená",J178,0)</f>
        <v>0</v>
      </c>
      <c r="BG178" s="239">
        <f>IF(N178="zákl. prenesená",J178,0)</f>
        <v>0</v>
      </c>
      <c r="BH178" s="239">
        <f>IF(N178="zníž. prenesená",J178,0)</f>
        <v>0</v>
      </c>
      <c r="BI178" s="239">
        <f>IF(N178="nulová",J178,0)</f>
        <v>0</v>
      </c>
      <c r="BJ178" s="14" t="s">
        <v>153</v>
      </c>
      <c r="BK178" s="239">
        <f>ROUND(I178*H178,2)</f>
        <v>0</v>
      </c>
      <c r="BL178" s="14" t="s">
        <v>212</v>
      </c>
      <c r="BM178" s="238" t="s">
        <v>589</v>
      </c>
    </row>
    <row r="179" s="2" customFormat="1" ht="24.15" customHeight="1">
      <c r="A179" s="35"/>
      <c r="B179" s="36"/>
      <c r="C179" s="240" t="s">
        <v>367</v>
      </c>
      <c r="D179" s="240" t="s">
        <v>244</v>
      </c>
      <c r="E179" s="241" t="s">
        <v>790</v>
      </c>
      <c r="F179" s="242" t="s">
        <v>791</v>
      </c>
      <c r="G179" s="243" t="s">
        <v>157</v>
      </c>
      <c r="H179" s="244">
        <v>8</v>
      </c>
      <c r="I179" s="245"/>
      <c r="J179" s="246">
        <f>ROUND(I179*H179,2)</f>
        <v>0</v>
      </c>
      <c r="K179" s="247"/>
      <c r="L179" s="248"/>
      <c r="M179" s="249" t="s">
        <v>1</v>
      </c>
      <c r="N179" s="250" t="s">
        <v>41</v>
      </c>
      <c r="O179" s="94"/>
      <c r="P179" s="236">
        <f>O179*H179</f>
        <v>0</v>
      </c>
      <c r="Q179" s="236">
        <v>0.00044000000000000002</v>
      </c>
      <c r="R179" s="236">
        <f>Q179*H179</f>
        <v>0.0035200000000000001</v>
      </c>
      <c r="S179" s="236">
        <v>0</v>
      </c>
      <c r="T179" s="23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8" t="s">
        <v>277</v>
      </c>
      <c r="AT179" s="238" t="s">
        <v>244</v>
      </c>
      <c r="AU179" s="238" t="s">
        <v>153</v>
      </c>
      <c r="AY179" s="14" t="s">
        <v>145</v>
      </c>
      <c r="BE179" s="239">
        <f>IF(N179="základná",J179,0)</f>
        <v>0</v>
      </c>
      <c r="BF179" s="239">
        <f>IF(N179="znížená",J179,0)</f>
        <v>0</v>
      </c>
      <c r="BG179" s="239">
        <f>IF(N179="zákl. prenesená",J179,0)</f>
        <v>0</v>
      </c>
      <c r="BH179" s="239">
        <f>IF(N179="zníž. prenesená",J179,0)</f>
        <v>0</v>
      </c>
      <c r="BI179" s="239">
        <f>IF(N179="nulová",J179,0)</f>
        <v>0</v>
      </c>
      <c r="BJ179" s="14" t="s">
        <v>153</v>
      </c>
      <c r="BK179" s="239">
        <f>ROUND(I179*H179,2)</f>
        <v>0</v>
      </c>
      <c r="BL179" s="14" t="s">
        <v>212</v>
      </c>
      <c r="BM179" s="238" t="s">
        <v>599</v>
      </c>
    </row>
    <row r="180" s="2" customFormat="1" ht="24.15" customHeight="1">
      <c r="A180" s="35"/>
      <c r="B180" s="36"/>
      <c r="C180" s="226" t="s">
        <v>371</v>
      </c>
      <c r="D180" s="226" t="s">
        <v>148</v>
      </c>
      <c r="E180" s="227" t="s">
        <v>792</v>
      </c>
      <c r="F180" s="228" t="s">
        <v>793</v>
      </c>
      <c r="G180" s="229" t="s">
        <v>157</v>
      </c>
      <c r="H180" s="230">
        <v>1</v>
      </c>
      <c r="I180" s="231"/>
      <c r="J180" s="232">
        <f>ROUND(I180*H180,2)</f>
        <v>0</v>
      </c>
      <c r="K180" s="233"/>
      <c r="L180" s="41"/>
      <c r="M180" s="234" t="s">
        <v>1</v>
      </c>
      <c r="N180" s="235" t="s">
        <v>41</v>
      </c>
      <c r="O180" s="94"/>
      <c r="P180" s="236">
        <f>O180*H180</f>
        <v>0</v>
      </c>
      <c r="Q180" s="236">
        <v>2.0000000000000002E-05</v>
      </c>
      <c r="R180" s="236">
        <f>Q180*H180</f>
        <v>2.0000000000000002E-05</v>
      </c>
      <c r="S180" s="236">
        <v>0</v>
      </c>
      <c r="T180" s="23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8" t="s">
        <v>212</v>
      </c>
      <c r="AT180" s="238" t="s">
        <v>148</v>
      </c>
      <c r="AU180" s="238" t="s">
        <v>153</v>
      </c>
      <c r="AY180" s="14" t="s">
        <v>145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4" t="s">
        <v>153</v>
      </c>
      <c r="BK180" s="239">
        <f>ROUND(I180*H180,2)</f>
        <v>0</v>
      </c>
      <c r="BL180" s="14" t="s">
        <v>212</v>
      </c>
      <c r="BM180" s="238" t="s">
        <v>607</v>
      </c>
    </row>
    <row r="181" s="2" customFormat="1" ht="24.15" customHeight="1">
      <c r="A181" s="35"/>
      <c r="B181" s="36"/>
      <c r="C181" s="240" t="s">
        <v>377</v>
      </c>
      <c r="D181" s="240" t="s">
        <v>244</v>
      </c>
      <c r="E181" s="241" t="s">
        <v>794</v>
      </c>
      <c r="F181" s="242" t="s">
        <v>795</v>
      </c>
      <c r="G181" s="243" t="s">
        <v>157</v>
      </c>
      <c r="H181" s="244">
        <v>1</v>
      </c>
      <c r="I181" s="245"/>
      <c r="J181" s="246">
        <f>ROUND(I181*H181,2)</f>
        <v>0</v>
      </c>
      <c r="K181" s="247"/>
      <c r="L181" s="248"/>
      <c r="M181" s="249" t="s">
        <v>1</v>
      </c>
      <c r="N181" s="250" t="s">
        <v>41</v>
      </c>
      <c r="O181" s="94"/>
      <c r="P181" s="236">
        <f>O181*H181</f>
        <v>0</v>
      </c>
      <c r="Q181" s="236">
        <v>0.0030999999999999999</v>
      </c>
      <c r="R181" s="236">
        <f>Q181*H181</f>
        <v>0.0030999999999999999</v>
      </c>
      <c r="S181" s="236">
        <v>0</v>
      </c>
      <c r="T181" s="23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8" t="s">
        <v>277</v>
      </c>
      <c r="AT181" s="238" t="s">
        <v>244</v>
      </c>
      <c r="AU181" s="238" t="s">
        <v>153</v>
      </c>
      <c r="AY181" s="14" t="s">
        <v>145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4" t="s">
        <v>153</v>
      </c>
      <c r="BK181" s="239">
        <f>ROUND(I181*H181,2)</f>
        <v>0</v>
      </c>
      <c r="BL181" s="14" t="s">
        <v>212</v>
      </c>
      <c r="BM181" s="238" t="s">
        <v>615</v>
      </c>
    </row>
    <row r="182" s="2" customFormat="1" ht="24.15" customHeight="1">
      <c r="A182" s="35"/>
      <c r="B182" s="36"/>
      <c r="C182" s="226" t="s">
        <v>385</v>
      </c>
      <c r="D182" s="226" t="s">
        <v>148</v>
      </c>
      <c r="E182" s="227" t="s">
        <v>796</v>
      </c>
      <c r="F182" s="228" t="s">
        <v>797</v>
      </c>
      <c r="G182" s="229" t="s">
        <v>798</v>
      </c>
      <c r="H182" s="230">
        <v>6</v>
      </c>
      <c r="I182" s="231"/>
      <c r="J182" s="232">
        <f>ROUND(I182*H182,2)</f>
        <v>0</v>
      </c>
      <c r="K182" s="233"/>
      <c r="L182" s="41"/>
      <c r="M182" s="234" t="s">
        <v>1</v>
      </c>
      <c r="N182" s="235" t="s">
        <v>41</v>
      </c>
      <c r="O182" s="94"/>
      <c r="P182" s="236">
        <f>O182*H182</f>
        <v>0</v>
      </c>
      <c r="Q182" s="236">
        <v>0.00025999999999999998</v>
      </c>
      <c r="R182" s="236">
        <f>Q182*H182</f>
        <v>0.0015599999999999998</v>
      </c>
      <c r="S182" s="236">
        <v>0</v>
      </c>
      <c r="T182" s="23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8" t="s">
        <v>212</v>
      </c>
      <c r="AT182" s="238" t="s">
        <v>148</v>
      </c>
      <c r="AU182" s="238" t="s">
        <v>153</v>
      </c>
      <c r="AY182" s="14" t="s">
        <v>145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4" t="s">
        <v>153</v>
      </c>
      <c r="BK182" s="239">
        <f>ROUND(I182*H182,2)</f>
        <v>0</v>
      </c>
      <c r="BL182" s="14" t="s">
        <v>212</v>
      </c>
      <c r="BM182" s="238" t="s">
        <v>623</v>
      </c>
    </row>
    <row r="183" s="2" customFormat="1" ht="21.75" customHeight="1">
      <c r="A183" s="35"/>
      <c r="B183" s="36"/>
      <c r="C183" s="226" t="s">
        <v>389</v>
      </c>
      <c r="D183" s="226" t="s">
        <v>148</v>
      </c>
      <c r="E183" s="227" t="s">
        <v>799</v>
      </c>
      <c r="F183" s="228" t="s">
        <v>800</v>
      </c>
      <c r="G183" s="229" t="s">
        <v>157</v>
      </c>
      <c r="H183" s="230">
        <v>6</v>
      </c>
      <c r="I183" s="231"/>
      <c r="J183" s="232">
        <f>ROUND(I183*H183,2)</f>
        <v>0</v>
      </c>
      <c r="K183" s="233"/>
      <c r="L183" s="41"/>
      <c r="M183" s="234" t="s">
        <v>1</v>
      </c>
      <c r="N183" s="235" t="s">
        <v>41</v>
      </c>
      <c r="O183" s="94"/>
      <c r="P183" s="236">
        <f>O183*H183</f>
        <v>0</v>
      </c>
      <c r="Q183" s="236">
        <v>0.00025999999999999998</v>
      </c>
      <c r="R183" s="236">
        <f>Q183*H183</f>
        <v>0.0015599999999999998</v>
      </c>
      <c r="S183" s="236">
        <v>0</v>
      </c>
      <c r="T183" s="23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8" t="s">
        <v>212</v>
      </c>
      <c r="AT183" s="238" t="s">
        <v>148</v>
      </c>
      <c r="AU183" s="238" t="s">
        <v>153</v>
      </c>
      <c r="AY183" s="14" t="s">
        <v>145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4" t="s">
        <v>153</v>
      </c>
      <c r="BK183" s="239">
        <f>ROUND(I183*H183,2)</f>
        <v>0</v>
      </c>
      <c r="BL183" s="14" t="s">
        <v>212</v>
      </c>
      <c r="BM183" s="238" t="s">
        <v>633</v>
      </c>
    </row>
    <row r="184" s="2" customFormat="1" ht="37.8" customHeight="1">
      <c r="A184" s="35"/>
      <c r="B184" s="36"/>
      <c r="C184" s="240" t="s">
        <v>393</v>
      </c>
      <c r="D184" s="240" t="s">
        <v>244</v>
      </c>
      <c r="E184" s="241" t="s">
        <v>801</v>
      </c>
      <c r="F184" s="242" t="s">
        <v>802</v>
      </c>
      <c r="G184" s="243" t="s">
        <v>157</v>
      </c>
      <c r="H184" s="244">
        <v>6</v>
      </c>
      <c r="I184" s="245"/>
      <c r="J184" s="246">
        <f>ROUND(I184*H184,2)</f>
        <v>0</v>
      </c>
      <c r="K184" s="247"/>
      <c r="L184" s="248"/>
      <c r="M184" s="249" t="s">
        <v>1</v>
      </c>
      <c r="N184" s="250" t="s">
        <v>41</v>
      </c>
      <c r="O184" s="94"/>
      <c r="P184" s="236">
        <f>O184*H184</f>
        <v>0</v>
      </c>
      <c r="Q184" s="236">
        <v>0.020500000000000001</v>
      </c>
      <c r="R184" s="236">
        <f>Q184*H184</f>
        <v>0.123</v>
      </c>
      <c r="S184" s="236">
        <v>0</v>
      </c>
      <c r="T184" s="23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8" t="s">
        <v>277</v>
      </c>
      <c r="AT184" s="238" t="s">
        <v>244</v>
      </c>
      <c r="AU184" s="238" t="s">
        <v>153</v>
      </c>
      <c r="AY184" s="14" t="s">
        <v>145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4" t="s">
        <v>153</v>
      </c>
      <c r="BK184" s="239">
        <f>ROUND(I184*H184,2)</f>
        <v>0</v>
      </c>
      <c r="BL184" s="14" t="s">
        <v>212</v>
      </c>
      <c r="BM184" s="238" t="s">
        <v>643</v>
      </c>
    </row>
    <row r="185" s="2" customFormat="1" ht="24.15" customHeight="1">
      <c r="A185" s="35"/>
      <c r="B185" s="36"/>
      <c r="C185" s="226" t="s">
        <v>400</v>
      </c>
      <c r="D185" s="226" t="s">
        <v>148</v>
      </c>
      <c r="E185" s="227" t="s">
        <v>803</v>
      </c>
      <c r="F185" s="228" t="s">
        <v>804</v>
      </c>
      <c r="G185" s="229" t="s">
        <v>193</v>
      </c>
      <c r="H185" s="230">
        <v>1015</v>
      </c>
      <c r="I185" s="231"/>
      <c r="J185" s="232">
        <f>ROUND(I185*H185,2)</f>
        <v>0</v>
      </c>
      <c r="K185" s="233"/>
      <c r="L185" s="41"/>
      <c r="M185" s="234" t="s">
        <v>1</v>
      </c>
      <c r="N185" s="235" t="s">
        <v>41</v>
      </c>
      <c r="O185" s="94"/>
      <c r="P185" s="236">
        <f>O185*H185</f>
        <v>0</v>
      </c>
      <c r="Q185" s="236">
        <v>0.00018000000000000001</v>
      </c>
      <c r="R185" s="236">
        <f>Q185*H185</f>
        <v>0.1827</v>
      </c>
      <c r="S185" s="236">
        <v>0</v>
      </c>
      <c r="T185" s="23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8" t="s">
        <v>212</v>
      </c>
      <c r="AT185" s="238" t="s">
        <v>148</v>
      </c>
      <c r="AU185" s="238" t="s">
        <v>153</v>
      </c>
      <c r="AY185" s="14" t="s">
        <v>145</v>
      </c>
      <c r="BE185" s="239">
        <f>IF(N185="základná",J185,0)</f>
        <v>0</v>
      </c>
      <c r="BF185" s="239">
        <f>IF(N185="znížená",J185,0)</f>
        <v>0</v>
      </c>
      <c r="BG185" s="239">
        <f>IF(N185="zákl. prenesená",J185,0)</f>
        <v>0</v>
      </c>
      <c r="BH185" s="239">
        <f>IF(N185="zníž. prenesená",J185,0)</f>
        <v>0</v>
      </c>
      <c r="BI185" s="239">
        <f>IF(N185="nulová",J185,0)</f>
        <v>0</v>
      </c>
      <c r="BJ185" s="14" t="s">
        <v>153</v>
      </c>
      <c r="BK185" s="239">
        <f>ROUND(I185*H185,2)</f>
        <v>0</v>
      </c>
      <c r="BL185" s="14" t="s">
        <v>212</v>
      </c>
      <c r="BM185" s="238" t="s">
        <v>651</v>
      </c>
    </row>
    <row r="186" s="2" customFormat="1" ht="24.15" customHeight="1">
      <c r="A186" s="35"/>
      <c r="B186" s="36"/>
      <c r="C186" s="226" t="s">
        <v>404</v>
      </c>
      <c r="D186" s="226" t="s">
        <v>148</v>
      </c>
      <c r="E186" s="227" t="s">
        <v>805</v>
      </c>
      <c r="F186" s="228" t="s">
        <v>806</v>
      </c>
      <c r="G186" s="229" t="s">
        <v>193</v>
      </c>
      <c r="H186" s="230">
        <v>1015</v>
      </c>
      <c r="I186" s="231"/>
      <c r="J186" s="232">
        <f>ROUND(I186*H186,2)</f>
        <v>0</v>
      </c>
      <c r="K186" s="233"/>
      <c r="L186" s="41"/>
      <c r="M186" s="234" t="s">
        <v>1</v>
      </c>
      <c r="N186" s="235" t="s">
        <v>41</v>
      </c>
      <c r="O186" s="94"/>
      <c r="P186" s="236">
        <f>O186*H186</f>
        <v>0</v>
      </c>
      <c r="Q186" s="236">
        <v>1.0000000000000001E-05</v>
      </c>
      <c r="R186" s="236">
        <f>Q186*H186</f>
        <v>0.010150000000000001</v>
      </c>
      <c r="S186" s="236">
        <v>0</v>
      </c>
      <c r="T186" s="23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8" t="s">
        <v>212</v>
      </c>
      <c r="AT186" s="238" t="s">
        <v>148</v>
      </c>
      <c r="AU186" s="238" t="s">
        <v>153</v>
      </c>
      <c r="AY186" s="14" t="s">
        <v>145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4" t="s">
        <v>153</v>
      </c>
      <c r="BK186" s="239">
        <f>ROUND(I186*H186,2)</f>
        <v>0</v>
      </c>
      <c r="BL186" s="14" t="s">
        <v>212</v>
      </c>
      <c r="BM186" s="238" t="s">
        <v>659</v>
      </c>
    </row>
    <row r="187" s="2" customFormat="1" ht="24.15" customHeight="1">
      <c r="A187" s="35"/>
      <c r="B187" s="36"/>
      <c r="C187" s="226" t="s">
        <v>408</v>
      </c>
      <c r="D187" s="226" t="s">
        <v>148</v>
      </c>
      <c r="E187" s="227" t="s">
        <v>807</v>
      </c>
      <c r="F187" s="228" t="s">
        <v>808</v>
      </c>
      <c r="G187" s="229" t="s">
        <v>349</v>
      </c>
      <c r="H187" s="230">
        <v>3.7559999999999998</v>
      </c>
      <c r="I187" s="231"/>
      <c r="J187" s="232">
        <f>ROUND(I187*H187,2)</f>
        <v>0</v>
      </c>
      <c r="K187" s="233"/>
      <c r="L187" s="41"/>
      <c r="M187" s="234" t="s">
        <v>1</v>
      </c>
      <c r="N187" s="235" t="s">
        <v>41</v>
      </c>
      <c r="O187" s="94"/>
      <c r="P187" s="236">
        <f>O187*H187</f>
        <v>0</v>
      </c>
      <c r="Q187" s="236">
        <v>0</v>
      </c>
      <c r="R187" s="236">
        <f>Q187*H187</f>
        <v>0</v>
      </c>
      <c r="S187" s="236">
        <v>0</v>
      </c>
      <c r="T187" s="23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8" t="s">
        <v>212</v>
      </c>
      <c r="AT187" s="238" t="s">
        <v>148</v>
      </c>
      <c r="AU187" s="238" t="s">
        <v>153</v>
      </c>
      <c r="AY187" s="14" t="s">
        <v>145</v>
      </c>
      <c r="BE187" s="239">
        <f>IF(N187="základná",J187,0)</f>
        <v>0</v>
      </c>
      <c r="BF187" s="239">
        <f>IF(N187="znížená",J187,0)</f>
        <v>0</v>
      </c>
      <c r="BG187" s="239">
        <f>IF(N187="zákl. prenesená",J187,0)</f>
        <v>0</v>
      </c>
      <c r="BH187" s="239">
        <f>IF(N187="zníž. prenesená",J187,0)</f>
        <v>0</v>
      </c>
      <c r="BI187" s="239">
        <f>IF(N187="nulová",J187,0)</f>
        <v>0</v>
      </c>
      <c r="BJ187" s="14" t="s">
        <v>153</v>
      </c>
      <c r="BK187" s="239">
        <f>ROUND(I187*H187,2)</f>
        <v>0</v>
      </c>
      <c r="BL187" s="14" t="s">
        <v>212</v>
      </c>
      <c r="BM187" s="238" t="s">
        <v>669</v>
      </c>
    </row>
    <row r="188" s="12" customFormat="1" ht="22.8" customHeight="1">
      <c r="A188" s="12"/>
      <c r="B188" s="210"/>
      <c r="C188" s="211"/>
      <c r="D188" s="212" t="s">
        <v>74</v>
      </c>
      <c r="E188" s="224" t="s">
        <v>424</v>
      </c>
      <c r="F188" s="224" t="s">
        <v>809</v>
      </c>
      <c r="G188" s="211"/>
      <c r="H188" s="211"/>
      <c r="I188" s="214"/>
      <c r="J188" s="225">
        <f>BK188</f>
        <v>0</v>
      </c>
      <c r="K188" s="211"/>
      <c r="L188" s="216"/>
      <c r="M188" s="217"/>
      <c r="N188" s="218"/>
      <c r="O188" s="218"/>
      <c r="P188" s="219">
        <f>SUM(P189:P211)</f>
        <v>0</v>
      </c>
      <c r="Q188" s="218"/>
      <c r="R188" s="219">
        <f>SUM(R189:R211)</f>
        <v>3.8858700000000006</v>
      </c>
      <c r="S188" s="218"/>
      <c r="T188" s="220">
        <f>SUM(T189:T211)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21" t="s">
        <v>153</v>
      </c>
      <c r="AT188" s="222" t="s">
        <v>74</v>
      </c>
      <c r="AU188" s="222" t="s">
        <v>83</v>
      </c>
      <c r="AY188" s="221" t="s">
        <v>145</v>
      </c>
      <c r="BK188" s="223">
        <f>SUM(BK189:BK211)</f>
        <v>0</v>
      </c>
    </row>
    <row r="189" s="2" customFormat="1" ht="37.8" customHeight="1">
      <c r="A189" s="35"/>
      <c r="B189" s="36"/>
      <c r="C189" s="226" t="s">
        <v>412</v>
      </c>
      <c r="D189" s="226" t="s">
        <v>148</v>
      </c>
      <c r="E189" s="227" t="s">
        <v>810</v>
      </c>
      <c r="F189" s="228" t="s">
        <v>811</v>
      </c>
      <c r="G189" s="229" t="s">
        <v>798</v>
      </c>
      <c r="H189" s="230">
        <v>36</v>
      </c>
      <c r="I189" s="231"/>
      <c r="J189" s="232">
        <f>ROUND(I189*H189,2)</f>
        <v>0</v>
      </c>
      <c r="K189" s="233"/>
      <c r="L189" s="41"/>
      <c r="M189" s="234" t="s">
        <v>1</v>
      </c>
      <c r="N189" s="235" t="s">
        <v>41</v>
      </c>
      <c r="O189" s="94"/>
      <c r="P189" s="236">
        <f>O189*H189</f>
        <v>0</v>
      </c>
      <c r="Q189" s="236">
        <v>0</v>
      </c>
      <c r="R189" s="236">
        <f>Q189*H189</f>
        <v>0</v>
      </c>
      <c r="S189" s="236">
        <v>0</v>
      </c>
      <c r="T189" s="23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8" t="s">
        <v>212</v>
      </c>
      <c r="AT189" s="238" t="s">
        <v>148</v>
      </c>
      <c r="AU189" s="238" t="s">
        <v>153</v>
      </c>
      <c r="AY189" s="14" t="s">
        <v>145</v>
      </c>
      <c r="BE189" s="239">
        <f>IF(N189="základná",J189,0)</f>
        <v>0</v>
      </c>
      <c r="BF189" s="239">
        <f>IF(N189="znížená",J189,0)</f>
        <v>0</v>
      </c>
      <c r="BG189" s="239">
        <f>IF(N189="zákl. prenesená",J189,0)</f>
        <v>0</v>
      </c>
      <c r="BH189" s="239">
        <f>IF(N189="zníž. prenesená",J189,0)</f>
        <v>0</v>
      </c>
      <c r="BI189" s="239">
        <f>IF(N189="nulová",J189,0)</f>
        <v>0</v>
      </c>
      <c r="BJ189" s="14" t="s">
        <v>153</v>
      </c>
      <c r="BK189" s="239">
        <f>ROUND(I189*H189,2)</f>
        <v>0</v>
      </c>
      <c r="BL189" s="14" t="s">
        <v>212</v>
      </c>
      <c r="BM189" s="238" t="s">
        <v>812</v>
      </c>
    </row>
    <row r="190" s="2" customFormat="1" ht="37.8" customHeight="1">
      <c r="A190" s="35"/>
      <c r="B190" s="36"/>
      <c r="C190" s="240" t="s">
        <v>416</v>
      </c>
      <c r="D190" s="240" t="s">
        <v>244</v>
      </c>
      <c r="E190" s="241" t="s">
        <v>813</v>
      </c>
      <c r="F190" s="242" t="s">
        <v>814</v>
      </c>
      <c r="G190" s="243" t="s">
        <v>157</v>
      </c>
      <c r="H190" s="244">
        <v>36</v>
      </c>
      <c r="I190" s="245"/>
      <c r="J190" s="246">
        <f>ROUND(I190*H190,2)</f>
        <v>0</v>
      </c>
      <c r="K190" s="247"/>
      <c r="L190" s="248"/>
      <c r="M190" s="249" t="s">
        <v>1</v>
      </c>
      <c r="N190" s="250" t="s">
        <v>41</v>
      </c>
      <c r="O190" s="94"/>
      <c r="P190" s="236">
        <f>O190*H190</f>
        <v>0</v>
      </c>
      <c r="Q190" s="236">
        <v>0.016049999999999998</v>
      </c>
      <c r="R190" s="236">
        <f>Q190*H190</f>
        <v>0.57779999999999998</v>
      </c>
      <c r="S190" s="236">
        <v>0</v>
      </c>
      <c r="T190" s="23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8" t="s">
        <v>277</v>
      </c>
      <c r="AT190" s="238" t="s">
        <v>244</v>
      </c>
      <c r="AU190" s="238" t="s">
        <v>153</v>
      </c>
      <c r="AY190" s="14" t="s">
        <v>145</v>
      </c>
      <c r="BE190" s="239">
        <f>IF(N190="základná",J190,0)</f>
        <v>0</v>
      </c>
      <c r="BF190" s="239">
        <f>IF(N190="znížená",J190,0)</f>
        <v>0</v>
      </c>
      <c r="BG190" s="239">
        <f>IF(N190="zákl. prenesená",J190,0)</f>
        <v>0</v>
      </c>
      <c r="BH190" s="239">
        <f>IF(N190="zníž. prenesená",J190,0)</f>
        <v>0</v>
      </c>
      <c r="BI190" s="239">
        <f>IF(N190="nulová",J190,0)</f>
        <v>0</v>
      </c>
      <c r="BJ190" s="14" t="s">
        <v>153</v>
      </c>
      <c r="BK190" s="239">
        <f>ROUND(I190*H190,2)</f>
        <v>0</v>
      </c>
      <c r="BL190" s="14" t="s">
        <v>212</v>
      </c>
      <c r="BM190" s="238" t="s">
        <v>815</v>
      </c>
    </row>
    <row r="191" s="2" customFormat="1" ht="21.75" customHeight="1">
      <c r="A191" s="35"/>
      <c r="B191" s="36"/>
      <c r="C191" s="226" t="s">
        <v>420</v>
      </c>
      <c r="D191" s="226" t="s">
        <v>148</v>
      </c>
      <c r="E191" s="227" t="s">
        <v>816</v>
      </c>
      <c r="F191" s="228" t="s">
        <v>817</v>
      </c>
      <c r="G191" s="229" t="s">
        <v>157</v>
      </c>
      <c r="H191" s="230">
        <v>36</v>
      </c>
      <c r="I191" s="231"/>
      <c r="J191" s="232">
        <f>ROUND(I191*H191,2)</f>
        <v>0</v>
      </c>
      <c r="K191" s="233"/>
      <c r="L191" s="41"/>
      <c r="M191" s="234" t="s">
        <v>1</v>
      </c>
      <c r="N191" s="235" t="s">
        <v>41</v>
      </c>
      <c r="O191" s="94"/>
      <c r="P191" s="236">
        <f>O191*H191</f>
        <v>0</v>
      </c>
      <c r="Q191" s="236">
        <v>0.00072000000000000005</v>
      </c>
      <c r="R191" s="236">
        <f>Q191*H191</f>
        <v>0.025920000000000002</v>
      </c>
      <c r="S191" s="236">
        <v>0</v>
      </c>
      <c r="T191" s="23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8" t="s">
        <v>212</v>
      </c>
      <c r="AT191" s="238" t="s">
        <v>148</v>
      </c>
      <c r="AU191" s="238" t="s">
        <v>153</v>
      </c>
      <c r="AY191" s="14" t="s">
        <v>145</v>
      </c>
      <c r="BE191" s="239">
        <f>IF(N191="základná",J191,0)</f>
        <v>0</v>
      </c>
      <c r="BF191" s="239">
        <f>IF(N191="znížená",J191,0)</f>
        <v>0</v>
      </c>
      <c r="BG191" s="239">
        <f>IF(N191="zákl. prenesená",J191,0)</f>
        <v>0</v>
      </c>
      <c r="BH191" s="239">
        <f>IF(N191="zníž. prenesená",J191,0)</f>
        <v>0</v>
      </c>
      <c r="BI191" s="239">
        <f>IF(N191="nulová",J191,0)</f>
        <v>0</v>
      </c>
      <c r="BJ191" s="14" t="s">
        <v>153</v>
      </c>
      <c r="BK191" s="239">
        <f>ROUND(I191*H191,2)</f>
        <v>0</v>
      </c>
      <c r="BL191" s="14" t="s">
        <v>212</v>
      </c>
      <c r="BM191" s="238" t="s">
        <v>818</v>
      </c>
    </row>
    <row r="192" s="2" customFormat="1" ht="16.5" customHeight="1">
      <c r="A192" s="35"/>
      <c r="B192" s="36"/>
      <c r="C192" s="240" t="s">
        <v>426</v>
      </c>
      <c r="D192" s="240" t="s">
        <v>244</v>
      </c>
      <c r="E192" s="241" t="s">
        <v>819</v>
      </c>
      <c r="F192" s="242" t="s">
        <v>820</v>
      </c>
      <c r="G192" s="243" t="s">
        <v>157</v>
      </c>
      <c r="H192" s="244">
        <v>36</v>
      </c>
      <c r="I192" s="245"/>
      <c r="J192" s="246">
        <f>ROUND(I192*H192,2)</f>
        <v>0</v>
      </c>
      <c r="K192" s="247"/>
      <c r="L192" s="248"/>
      <c r="M192" s="249" t="s">
        <v>1</v>
      </c>
      <c r="N192" s="250" t="s">
        <v>41</v>
      </c>
      <c r="O192" s="94"/>
      <c r="P192" s="236">
        <f>O192*H192</f>
        <v>0</v>
      </c>
      <c r="Q192" s="236">
        <v>0.01023</v>
      </c>
      <c r="R192" s="236">
        <f>Q192*H192</f>
        <v>0.36828</v>
      </c>
      <c r="S192" s="236">
        <v>0</v>
      </c>
      <c r="T192" s="23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8" t="s">
        <v>277</v>
      </c>
      <c r="AT192" s="238" t="s">
        <v>244</v>
      </c>
      <c r="AU192" s="238" t="s">
        <v>153</v>
      </c>
      <c r="AY192" s="14" t="s">
        <v>145</v>
      </c>
      <c r="BE192" s="239">
        <f>IF(N192="základná",J192,0)</f>
        <v>0</v>
      </c>
      <c r="BF192" s="239">
        <f>IF(N192="znížená",J192,0)</f>
        <v>0</v>
      </c>
      <c r="BG192" s="239">
        <f>IF(N192="zákl. prenesená",J192,0)</f>
        <v>0</v>
      </c>
      <c r="BH192" s="239">
        <f>IF(N192="zníž. prenesená",J192,0)</f>
        <v>0</v>
      </c>
      <c r="BI192" s="239">
        <f>IF(N192="nulová",J192,0)</f>
        <v>0</v>
      </c>
      <c r="BJ192" s="14" t="s">
        <v>153</v>
      </c>
      <c r="BK192" s="239">
        <f>ROUND(I192*H192,2)</f>
        <v>0</v>
      </c>
      <c r="BL192" s="14" t="s">
        <v>212</v>
      </c>
      <c r="BM192" s="238" t="s">
        <v>821</v>
      </c>
    </row>
    <row r="193" s="2" customFormat="1" ht="16.5" customHeight="1">
      <c r="A193" s="35"/>
      <c r="B193" s="36"/>
      <c r="C193" s="240" t="s">
        <v>430</v>
      </c>
      <c r="D193" s="240" t="s">
        <v>244</v>
      </c>
      <c r="E193" s="241" t="s">
        <v>822</v>
      </c>
      <c r="F193" s="242" t="s">
        <v>823</v>
      </c>
      <c r="G193" s="243" t="s">
        <v>157</v>
      </c>
      <c r="H193" s="244">
        <v>36</v>
      </c>
      <c r="I193" s="245"/>
      <c r="J193" s="246">
        <f>ROUND(I193*H193,2)</f>
        <v>0</v>
      </c>
      <c r="K193" s="247"/>
      <c r="L193" s="248"/>
      <c r="M193" s="249" t="s">
        <v>1</v>
      </c>
      <c r="N193" s="250" t="s">
        <v>41</v>
      </c>
      <c r="O193" s="94"/>
      <c r="P193" s="236">
        <f>O193*H193</f>
        <v>0</v>
      </c>
      <c r="Q193" s="236">
        <v>0.00022222222222222199</v>
      </c>
      <c r="R193" s="236">
        <f>Q193*H193</f>
        <v>0.0079999999999999915</v>
      </c>
      <c r="S193" s="236">
        <v>0</v>
      </c>
      <c r="T193" s="23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8" t="s">
        <v>277</v>
      </c>
      <c r="AT193" s="238" t="s">
        <v>244</v>
      </c>
      <c r="AU193" s="238" t="s">
        <v>153</v>
      </c>
      <c r="AY193" s="14" t="s">
        <v>145</v>
      </c>
      <c r="BE193" s="239">
        <f>IF(N193="základná",J193,0)</f>
        <v>0</v>
      </c>
      <c r="BF193" s="239">
        <f>IF(N193="znížená",J193,0)</f>
        <v>0</v>
      </c>
      <c r="BG193" s="239">
        <f>IF(N193="zákl. prenesená",J193,0)</f>
        <v>0</v>
      </c>
      <c r="BH193" s="239">
        <f>IF(N193="zníž. prenesená",J193,0)</f>
        <v>0</v>
      </c>
      <c r="BI193" s="239">
        <f>IF(N193="nulová",J193,0)</f>
        <v>0</v>
      </c>
      <c r="BJ193" s="14" t="s">
        <v>153</v>
      </c>
      <c r="BK193" s="239">
        <f>ROUND(I193*H193,2)</f>
        <v>0</v>
      </c>
      <c r="BL193" s="14" t="s">
        <v>212</v>
      </c>
      <c r="BM193" s="238" t="s">
        <v>824</v>
      </c>
    </row>
    <row r="194" s="2" customFormat="1" ht="16.5" customHeight="1">
      <c r="A194" s="35"/>
      <c r="B194" s="36"/>
      <c r="C194" s="226" t="s">
        <v>434</v>
      </c>
      <c r="D194" s="226" t="s">
        <v>148</v>
      </c>
      <c r="E194" s="227" t="s">
        <v>825</v>
      </c>
      <c r="F194" s="228" t="s">
        <v>826</v>
      </c>
      <c r="G194" s="229" t="s">
        <v>157</v>
      </c>
      <c r="H194" s="230">
        <v>3</v>
      </c>
      <c r="I194" s="231"/>
      <c r="J194" s="232">
        <f>ROUND(I194*H194,2)</f>
        <v>0</v>
      </c>
      <c r="K194" s="233"/>
      <c r="L194" s="41"/>
      <c r="M194" s="234" t="s">
        <v>1</v>
      </c>
      <c r="N194" s="235" t="s">
        <v>41</v>
      </c>
      <c r="O194" s="94"/>
      <c r="P194" s="236">
        <f>O194*H194</f>
        <v>0</v>
      </c>
      <c r="Q194" s="236">
        <v>0.00027999999999999998</v>
      </c>
      <c r="R194" s="236">
        <f>Q194*H194</f>
        <v>0.00083999999999999993</v>
      </c>
      <c r="S194" s="236">
        <v>0</v>
      </c>
      <c r="T194" s="23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8" t="s">
        <v>212</v>
      </c>
      <c r="AT194" s="238" t="s">
        <v>148</v>
      </c>
      <c r="AU194" s="238" t="s">
        <v>153</v>
      </c>
      <c r="AY194" s="14" t="s">
        <v>145</v>
      </c>
      <c r="BE194" s="239">
        <f>IF(N194="základná",J194,0)</f>
        <v>0</v>
      </c>
      <c r="BF194" s="239">
        <f>IF(N194="znížená",J194,0)</f>
        <v>0</v>
      </c>
      <c r="BG194" s="239">
        <f>IF(N194="zákl. prenesená",J194,0)</f>
        <v>0</v>
      </c>
      <c r="BH194" s="239">
        <f>IF(N194="zníž. prenesená",J194,0)</f>
        <v>0</v>
      </c>
      <c r="BI194" s="239">
        <f>IF(N194="nulová",J194,0)</f>
        <v>0</v>
      </c>
      <c r="BJ194" s="14" t="s">
        <v>153</v>
      </c>
      <c r="BK194" s="239">
        <f>ROUND(I194*H194,2)</f>
        <v>0</v>
      </c>
      <c r="BL194" s="14" t="s">
        <v>212</v>
      </c>
      <c r="BM194" s="238" t="s">
        <v>827</v>
      </c>
    </row>
    <row r="195" s="2" customFormat="1" ht="24.15" customHeight="1">
      <c r="A195" s="35"/>
      <c r="B195" s="36"/>
      <c r="C195" s="240" t="s">
        <v>438</v>
      </c>
      <c r="D195" s="240" t="s">
        <v>244</v>
      </c>
      <c r="E195" s="241" t="s">
        <v>828</v>
      </c>
      <c r="F195" s="242" t="s">
        <v>829</v>
      </c>
      <c r="G195" s="243" t="s">
        <v>157</v>
      </c>
      <c r="H195" s="244">
        <v>3</v>
      </c>
      <c r="I195" s="245"/>
      <c r="J195" s="246">
        <f>ROUND(I195*H195,2)</f>
        <v>0</v>
      </c>
      <c r="K195" s="247"/>
      <c r="L195" s="248"/>
      <c r="M195" s="249" t="s">
        <v>1</v>
      </c>
      <c r="N195" s="250" t="s">
        <v>41</v>
      </c>
      <c r="O195" s="94"/>
      <c r="P195" s="236">
        <f>O195*H195</f>
        <v>0</v>
      </c>
      <c r="Q195" s="236">
        <v>0.018499999999999999</v>
      </c>
      <c r="R195" s="236">
        <f>Q195*H195</f>
        <v>0.055499999999999994</v>
      </c>
      <c r="S195" s="236">
        <v>0</v>
      </c>
      <c r="T195" s="23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8" t="s">
        <v>277</v>
      </c>
      <c r="AT195" s="238" t="s">
        <v>244</v>
      </c>
      <c r="AU195" s="238" t="s">
        <v>153</v>
      </c>
      <c r="AY195" s="14" t="s">
        <v>145</v>
      </c>
      <c r="BE195" s="239">
        <f>IF(N195="základná",J195,0)</f>
        <v>0</v>
      </c>
      <c r="BF195" s="239">
        <f>IF(N195="znížená",J195,0)</f>
        <v>0</v>
      </c>
      <c r="BG195" s="239">
        <f>IF(N195="zákl. prenesená",J195,0)</f>
        <v>0</v>
      </c>
      <c r="BH195" s="239">
        <f>IF(N195="zníž. prenesená",J195,0)</f>
        <v>0</v>
      </c>
      <c r="BI195" s="239">
        <f>IF(N195="nulová",J195,0)</f>
        <v>0</v>
      </c>
      <c r="BJ195" s="14" t="s">
        <v>153</v>
      </c>
      <c r="BK195" s="239">
        <f>ROUND(I195*H195,2)</f>
        <v>0</v>
      </c>
      <c r="BL195" s="14" t="s">
        <v>212</v>
      </c>
      <c r="BM195" s="238" t="s">
        <v>830</v>
      </c>
    </row>
    <row r="196" s="2" customFormat="1" ht="24.15" customHeight="1">
      <c r="A196" s="35"/>
      <c r="B196" s="36"/>
      <c r="C196" s="226" t="s">
        <v>442</v>
      </c>
      <c r="D196" s="226" t="s">
        <v>148</v>
      </c>
      <c r="E196" s="227" t="s">
        <v>831</v>
      </c>
      <c r="F196" s="228" t="s">
        <v>832</v>
      </c>
      <c r="G196" s="229" t="s">
        <v>157</v>
      </c>
      <c r="H196" s="230">
        <v>43</v>
      </c>
      <c r="I196" s="231"/>
      <c r="J196" s="232">
        <f>ROUND(I196*H196,2)</f>
        <v>0</v>
      </c>
      <c r="K196" s="233"/>
      <c r="L196" s="41"/>
      <c r="M196" s="234" t="s">
        <v>1</v>
      </c>
      <c r="N196" s="235" t="s">
        <v>41</v>
      </c>
      <c r="O196" s="94"/>
      <c r="P196" s="236">
        <f>O196*H196</f>
        <v>0</v>
      </c>
      <c r="Q196" s="236">
        <v>0.0023</v>
      </c>
      <c r="R196" s="236">
        <f>Q196*H196</f>
        <v>0.098900000000000002</v>
      </c>
      <c r="S196" s="236">
        <v>0</v>
      </c>
      <c r="T196" s="23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8" t="s">
        <v>212</v>
      </c>
      <c r="AT196" s="238" t="s">
        <v>148</v>
      </c>
      <c r="AU196" s="238" t="s">
        <v>153</v>
      </c>
      <c r="AY196" s="14" t="s">
        <v>145</v>
      </c>
      <c r="BE196" s="239">
        <f>IF(N196="základná",J196,0)</f>
        <v>0</v>
      </c>
      <c r="BF196" s="239">
        <f>IF(N196="znížená",J196,0)</f>
        <v>0</v>
      </c>
      <c r="BG196" s="239">
        <f>IF(N196="zákl. prenesená",J196,0)</f>
        <v>0</v>
      </c>
      <c r="BH196" s="239">
        <f>IF(N196="zníž. prenesená",J196,0)</f>
        <v>0</v>
      </c>
      <c r="BI196" s="239">
        <f>IF(N196="nulová",J196,0)</f>
        <v>0</v>
      </c>
      <c r="BJ196" s="14" t="s">
        <v>153</v>
      </c>
      <c r="BK196" s="239">
        <f>ROUND(I196*H196,2)</f>
        <v>0</v>
      </c>
      <c r="BL196" s="14" t="s">
        <v>212</v>
      </c>
      <c r="BM196" s="238" t="s">
        <v>833</v>
      </c>
    </row>
    <row r="197" s="2" customFormat="1" ht="33" customHeight="1">
      <c r="A197" s="35"/>
      <c r="B197" s="36"/>
      <c r="C197" s="240" t="s">
        <v>446</v>
      </c>
      <c r="D197" s="240" t="s">
        <v>244</v>
      </c>
      <c r="E197" s="241" t="s">
        <v>834</v>
      </c>
      <c r="F197" s="242" t="s">
        <v>835</v>
      </c>
      <c r="G197" s="243" t="s">
        <v>157</v>
      </c>
      <c r="H197" s="244">
        <v>43</v>
      </c>
      <c r="I197" s="245"/>
      <c r="J197" s="246">
        <f>ROUND(I197*H197,2)</f>
        <v>0</v>
      </c>
      <c r="K197" s="247"/>
      <c r="L197" s="248"/>
      <c r="M197" s="249" t="s">
        <v>1</v>
      </c>
      <c r="N197" s="250" t="s">
        <v>41</v>
      </c>
      <c r="O197" s="94"/>
      <c r="P197" s="236">
        <f>O197*H197</f>
        <v>0</v>
      </c>
      <c r="Q197" s="236">
        <v>0.016</v>
      </c>
      <c r="R197" s="236">
        <f>Q197*H197</f>
        <v>0.68800000000000006</v>
      </c>
      <c r="S197" s="236">
        <v>0</v>
      </c>
      <c r="T197" s="23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8" t="s">
        <v>277</v>
      </c>
      <c r="AT197" s="238" t="s">
        <v>244</v>
      </c>
      <c r="AU197" s="238" t="s">
        <v>153</v>
      </c>
      <c r="AY197" s="14" t="s">
        <v>145</v>
      </c>
      <c r="BE197" s="239">
        <f>IF(N197="základná",J197,0)</f>
        <v>0</v>
      </c>
      <c r="BF197" s="239">
        <f>IF(N197="znížená",J197,0)</f>
        <v>0</v>
      </c>
      <c r="BG197" s="239">
        <f>IF(N197="zákl. prenesená",J197,0)</f>
        <v>0</v>
      </c>
      <c r="BH197" s="239">
        <f>IF(N197="zníž. prenesená",J197,0)</f>
        <v>0</v>
      </c>
      <c r="BI197" s="239">
        <f>IF(N197="nulová",J197,0)</f>
        <v>0</v>
      </c>
      <c r="BJ197" s="14" t="s">
        <v>153</v>
      </c>
      <c r="BK197" s="239">
        <f>ROUND(I197*H197,2)</f>
        <v>0</v>
      </c>
      <c r="BL197" s="14" t="s">
        <v>212</v>
      </c>
      <c r="BM197" s="238" t="s">
        <v>836</v>
      </c>
    </row>
    <row r="198" s="2" customFormat="1" ht="24.15" customHeight="1">
      <c r="A198" s="35"/>
      <c r="B198" s="36"/>
      <c r="C198" s="226" t="s">
        <v>452</v>
      </c>
      <c r="D198" s="226" t="s">
        <v>148</v>
      </c>
      <c r="E198" s="227" t="s">
        <v>837</v>
      </c>
      <c r="F198" s="228" t="s">
        <v>838</v>
      </c>
      <c r="G198" s="229" t="s">
        <v>157</v>
      </c>
      <c r="H198" s="230">
        <v>36</v>
      </c>
      <c r="I198" s="231"/>
      <c r="J198" s="232">
        <f>ROUND(I198*H198,2)</f>
        <v>0</v>
      </c>
      <c r="K198" s="233"/>
      <c r="L198" s="41"/>
      <c r="M198" s="234" t="s">
        <v>1</v>
      </c>
      <c r="N198" s="235" t="s">
        <v>41</v>
      </c>
      <c r="O198" s="94"/>
      <c r="P198" s="236">
        <f>O198*H198</f>
        <v>0</v>
      </c>
      <c r="Q198" s="236">
        <v>0.00044000000000000002</v>
      </c>
      <c r="R198" s="236">
        <f>Q198*H198</f>
        <v>0.01584</v>
      </c>
      <c r="S198" s="236">
        <v>0</v>
      </c>
      <c r="T198" s="23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8" t="s">
        <v>212</v>
      </c>
      <c r="AT198" s="238" t="s">
        <v>148</v>
      </c>
      <c r="AU198" s="238" t="s">
        <v>153</v>
      </c>
      <c r="AY198" s="14" t="s">
        <v>145</v>
      </c>
      <c r="BE198" s="239">
        <f>IF(N198="základná",J198,0)</f>
        <v>0</v>
      </c>
      <c r="BF198" s="239">
        <f>IF(N198="znížená",J198,0)</f>
        <v>0</v>
      </c>
      <c r="BG198" s="239">
        <f>IF(N198="zákl. prenesená",J198,0)</f>
        <v>0</v>
      </c>
      <c r="BH198" s="239">
        <f>IF(N198="zníž. prenesená",J198,0)</f>
        <v>0</v>
      </c>
      <c r="BI198" s="239">
        <f>IF(N198="nulová",J198,0)</f>
        <v>0</v>
      </c>
      <c r="BJ198" s="14" t="s">
        <v>153</v>
      </c>
      <c r="BK198" s="239">
        <f>ROUND(I198*H198,2)</f>
        <v>0</v>
      </c>
      <c r="BL198" s="14" t="s">
        <v>212</v>
      </c>
      <c r="BM198" s="238" t="s">
        <v>839</v>
      </c>
    </row>
    <row r="199" s="2" customFormat="1" ht="24.15" customHeight="1">
      <c r="A199" s="35"/>
      <c r="B199" s="36"/>
      <c r="C199" s="240" t="s">
        <v>456</v>
      </c>
      <c r="D199" s="240" t="s">
        <v>244</v>
      </c>
      <c r="E199" s="241" t="s">
        <v>840</v>
      </c>
      <c r="F199" s="242" t="s">
        <v>841</v>
      </c>
      <c r="G199" s="243" t="s">
        <v>157</v>
      </c>
      <c r="H199" s="244">
        <v>36</v>
      </c>
      <c r="I199" s="245"/>
      <c r="J199" s="246">
        <f>ROUND(I199*H199,2)</f>
        <v>0</v>
      </c>
      <c r="K199" s="247"/>
      <c r="L199" s="248"/>
      <c r="M199" s="249" t="s">
        <v>1</v>
      </c>
      <c r="N199" s="250" t="s">
        <v>41</v>
      </c>
      <c r="O199" s="94"/>
      <c r="P199" s="236">
        <f>O199*H199</f>
        <v>0</v>
      </c>
      <c r="Q199" s="236">
        <v>0.016</v>
      </c>
      <c r="R199" s="236">
        <f>Q199*H199</f>
        <v>0.57600000000000007</v>
      </c>
      <c r="S199" s="236">
        <v>0</v>
      </c>
      <c r="T199" s="23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8" t="s">
        <v>277</v>
      </c>
      <c r="AT199" s="238" t="s">
        <v>244</v>
      </c>
      <c r="AU199" s="238" t="s">
        <v>153</v>
      </c>
      <c r="AY199" s="14" t="s">
        <v>145</v>
      </c>
      <c r="BE199" s="239">
        <f>IF(N199="základná",J199,0)</f>
        <v>0</v>
      </c>
      <c r="BF199" s="239">
        <f>IF(N199="znížená",J199,0)</f>
        <v>0</v>
      </c>
      <c r="BG199" s="239">
        <f>IF(N199="zákl. prenesená",J199,0)</f>
        <v>0</v>
      </c>
      <c r="BH199" s="239">
        <f>IF(N199="zníž. prenesená",J199,0)</f>
        <v>0</v>
      </c>
      <c r="BI199" s="239">
        <f>IF(N199="nulová",J199,0)</f>
        <v>0</v>
      </c>
      <c r="BJ199" s="14" t="s">
        <v>153</v>
      </c>
      <c r="BK199" s="239">
        <f>ROUND(I199*H199,2)</f>
        <v>0</v>
      </c>
      <c r="BL199" s="14" t="s">
        <v>212</v>
      </c>
      <c r="BM199" s="238" t="s">
        <v>842</v>
      </c>
    </row>
    <row r="200" s="2" customFormat="1" ht="33" customHeight="1">
      <c r="A200" s="35"/>
      <c r="B200" s="36"/>
      <c r="C200" s="240" t="s">
        <v>460</v>
      </c>
      <c r="D200" s="240" t="s">
        <v>244</v>
      </c>
      <c r="E200" s="241" t="s">
        <v>843</v>
      </c>
      <c r="F200" s="242" t="s">
        <v>844</v>
      </c>
      <c r="G200" s="243" t="s">
        <v>157</v>
      </c>
      <c r="H200" s="244">
        <v>36</v>
      </c>
      <c r="I200" s="245"/>
      <c r="J200" s="246">
        <f>ROUND(I200*H200,2)</f>
        <v>0</v>
      </c>
      <c r="K200" s="247"/>
      <c r="L200" s="248"/>
      <c r="M200" s="249" t="s">
        <v>1</v>
      </c>
      <c r="N200" s="250" t="s">
        <v>41</v>
      </c>
      <c r="O200" s="94"/>
      <c r="P200" s="236">
        <f>O200*H200</f>
        <v>0</v>
      </c>
      <c r="Q200" s="236">
        <v>0.032000000000000001</v>
      </c>
      <c r="R200" s="236">
        <f>Q200*H200</f>
        <v>1.1520000000000001</v>
      </c>
      <c r="S200" s="236">
        <v>0</v>
      </c>
      <c r="T200" s="23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8" t="s">
        <v>277</v>
      </c>
      <c r="AT200" s="238" t="s">
        <v>244</v>
      </c>
      <c r="AU200" s="238" t="s">
        <v>153</v>
      </c>
      <c r="AY200" s="14" t="s">
        <v>145</v>
      </c>
      <c r="BE200" s="239">
        <f>IF(N200="základná",J200,0)</f>
        <v>0</v>
      </c>
      <c r="BF200" s="239">
        <f>IF(N200="znížená",J200,0)</f>
        <v>0</v>
      </c>
      <c r="BG200" s="239">
        <f>IF(N200="zákl. prenesená",J200,0)</f>
        <v>0</v>
      </c>
      <c r="BH200" s="239">
        <f>IF(N200="zníž. prenesená",J200,0)</f>
        <v>0</v>
      </c>
      <c r="BI200" s="239">
        <f>IF(N200="nulová",J200,0)</f>
        <v>0</v>
      </c>
      <c r="BJ200" s="14" t="s">
        <v>153</v>
      </c>
      <c r="BK200" s="239">
        <f>ROUND(I200*H200,2)</f>
        <v>0</v>
      </c>
      <c r="BL200" s="14" t="s">
        <v>212</v>
      </c>
      <c r="BM200" s="238" t="s">
        <v>845</v>
      </c>
    </row>
    <row r="201" s="2" customFormat="1" ht="33" customHeight="1">
      <c r="A201" s="35"/>
      <c r="B201" s="36"/>
      <c r="C201" s="226" t="s">
        <v>464</v>
      </c>
      <c r="D201" s="226" t="s">
        <v>148</v>
      </c>
      <c r="E201" s="227" t="s">
        <v>846</v>
      </c>
      <c r="F201" s="228" t="s">
        <v>847</v>
      </c>
      <c r="G201" s="229" t="s">
        <v>798</v>
      </c>
      <c r="H201" s="230">
        <v>8</v>
      </c>
      <c r="I201" s="231"/>
      <c r="J201" s="232">
        <f>ROUND(I201*H201,2)</f>
        <v>0</v>
      </c>
      <c r="K201" s="233"/>
      <c r="L201" s="41"/>
      <c r="M201" s="234" t="s">
        <v>1</v>
      </c>
      <c r="N201" s="235" t="s">
        <v>41</v>
      </c>
      <c r="O201" s="94"/>
      <c r="P201" s="236">
        <f>O201*H201</f>
        <v>0</v>
      </c>
      <c r="Q201" s="236">
        <v>0.00025000000000000001</v>
      </c>
      <c r="R201" s="236">
        <f>Q201*H201</f>
        <v>0.002</v>
      </c>
      <c r="S201" s="236">
        <v>0</v>
      </c>
      <c r="T201" s="23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8" t="s">
        <v>212</v>
      </c>
      <c r="AT201" s="238" t="s">
        <v>148</v>
      </c>
      <c r="AU201" s="238" t="s">
        <v>153</v>
      </c>
      <c r="AY201" s="14" t="s">
        <v>145</v>
      </c>
      <c r="BE201" s="239">
        <f>IF(N201="základná",J201,0)</f>
        <v>0</v>
      </c>
      <c r="BF201" s="239">
        <f>IF(N201="znížená",J201,0)</f>
        <v>0</v>
      </c>
      <c r="BG201" s="239">
        <f>IF(N201="zákl. prenesená",J201,0)</f>
        <v>0</v>
      </c>
      <c r="BH201" s="239">
        <f>IF(N201="zníž. prenesená",J201,0)</f>
        <v>0</v>
      </c>
      <c r="BI201" s="239">
        <f>IF(N201="nulová",J201,0)</f>
        <v>0</v>
      </c>
      <c r="BJ201" s="14" t="s">
        <v>153</v>
      </c>
      <c r="BK201" s="239">
        <f>ROUND(I201*H201,2)</f>
        <v>0</v>
      </c>
      <c r="BL201" s="14" t="s">
        <v>212</v>
      </c>
      <c r="BM201" s="238" t="s">
        <v>848</v>
      </c>
    </row>
    <row r="202" s="2" customFormat="1" ht="16.5" customHeight="1">
      <c r="A202" s="35"/>
      <c r="B202" s="36"/>
      <c r="C202" s="240" t="s">
        <v>468</v>
      </c>
      <c r="D202" s="240" t="s">
        <v>244</v>
      </c>
      <c r="E202" s="241" t="s">
        <v>849</v>
      </c>
      <c r="F202" s="242" t="s">
        <v>850</v>
      </c>
      <c r="G202" s="243" t="s">
        <v>157</v>
      </c>
      <c r="H202" s="244">
        <v>8</v>
      </c>
      <c r="I202" s="245"/>
      <c r="J202" s="246">
        <f>ROUND(I202*H202,2)</f>
        <v>0</v>
      </c>
      <c r="K202" s="247"/>
      <c r="L202" s="248"/>
      <c r="M202" s="249" t="s">
        <v>1</v>
      </c>
      <c r="N202" s="250" t="s">
        <v>41</v>
      </c>
      <c r="O202" s="94"/>
      <c r="P202" s="236">
        <f>O202*H202</f>
        <v>0</v>
      </c>
      <c r="Q202" s="236">
        <v>0.0030000000000000001</v>
      </c>
      <c r="R202" s="236">
        <f>Q202*H202</f>
        <v>0.024</v>
      </c>
      <c r="S202" s="236">
        <v>0</v>
      </c>
      <c r="T202" s="23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8" t="s">
        <v>277</v>
      </c>
      <c r="AT202" s="238" t="s">
        <v>244</v>
      </c>
      <c r="AU202" s="238" t="s">
        <v>153</v>
      </c>
      <c r="AY202" s="14" t="s">
        <v>145</v>
      </c>
      <c r="BE202" s="239">
        <f>IF(N202="základná",J202,0)</f>
        <v>0</v>
      </c>
      <c r="BF202" s="239">
        <f>IF(N202="znížená",J202,0)</f>
        <v>0</v>
      </c>
      <c r="BG202" s="239">
        <f>IF(N202="zákl. prenesená",J202,0)</f>
        <v>0</v>
      </c>
      <c r="BH202" s="239">
        <f>IF(N202="zníž. prenesená",J202,0)</f>
        <v>0</v>
      </c>
      <c r="BI202" s="239">
        <f>IF(N202="nulová",J202,0)</f>
        <v>0</v>
      </c>
      <c r="BJ202" s="14" t="s">
        <v>153</v>
      </c>
      <c r="BK202" s="239">
        <f>ROUND(I202*H202,2)</f>
        <v>0</v>
      </c>
      <c r="BL202" s="14" t="s">
        <v>212</v>
      </c>
      <c r="BM202" s="238" t="s">
        <v>851</v>
      </c>
    </row>
    <row r="203" s="2" customFormat="1" ht="33" customHeight="1">
      <c r="A203" s="35"/>
      <c r="B203" s="36"/>
      <c r="C203" s="226" t="s">
        <v>472</v>
      </c>
      <c r="D203" s="226" t="s">
        <v>148</v>
      </c>
      <c r="E203" s="227" t="s">
        <v>852</v>
      </c>
      <c r="F203" s="228" t="s">
        <v>853</v>
      </c>
      <c r="G203" s="229" t="s">
        <v>157</v>
      </c>
      <c r="H203" s="230">
        <v>51</v>
      </c>
      <c r="I203" s="231"/>
      <c r="J203" s="232">
        <f>ROUND(I203*H203,2)</f>
        <v>0</v>
      </c>
      <c r="K203" s="233"/>
      <c r="L203" s="41"/>
      <c r="M203" s="234" t="s">
        <v>1</v>
      </c>
      <c r="N203" s="235" t="s">
        <v>41</v>
      </c>
      <c r="O203" s="94"/>
      <c r="P203" s="236">
        <f>O203*H203</f>
        <v>0</v>
      </c>
      <c r="Q203" s="236">
        <v>0</v>
      </c>
      <c r="R203" s="236">
        <f>Q203*H203</f>
        <v>0</v>
      </c>
      <c r="S203" s="236">
        <v>0</v>
      </c>
      <c r="T203" s="23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8" t="s">
        <v>212</v>
      </c>
      <c r="AT203" s="238" t="s">
        <v>148</v>
      </c>
      <c r="AU203" s="238" t="s">
        <v>153</v>
      </c>
      <c r="AY203" s="14" t="s">
        <v>145</v>
      </c>
      <c r="BE203" s="239">
        <f>IF(N203="základná",J203,0)</f>
        <v>0</v>
      </c>
      <c r="BF203" s="239">
        <f>IF(N203="znížená",J203,0)</f>
        <v>0</v>
      </c>
      <c r="BG203" s="239">
        <f>IF(N203="zákl. prenesená",J203,0)</f>
        <v>0</v>
      </c>
      <c r="BH203" s="239">
        <f>IF(N203="zníž. prenesená",J203,0)</f>
        <v>0</v>
      </c>
      <c r="BI203" s="239">
        <f>IF(N203="nulová",J203,0)</f>
        <v>0</v>
      </c>
      <c r="BJ203" s="14" t="s">
        <v>153</v>
      </c>
      <c r="BK203" s="239">
        <f>ROUND(I203*H203,2)</f>
        <v>0</v>
      </c>
      <c r="BL203" s="14" t="s">
        <v>212</v>
      </c>
      <c r="BM203" s="238" t="s">
        <v>854</v>
      </c>
    </row>
    <row r="204" s="2" customFormat="1" ht="37.8" customHeight="1">
      <c r="A204" s="35"/>
      <c r="B204" s="36"/>
      <c r="C204" s="240" t="s">
        <v>476</v>
      </c>
      <c r="D204" s="240" t="s">
        <v>244</v>
      </c>
      <c r="E204" s="241" t="s">
        <v>855</v>
      </c>
      <c r="F204" s="242" t="s">
        <v>856</v>
      </c>
      <c r="G204" s="243" t="s">
        <v>157</v>
      </c>
      <c r="H204" s="244">
        <v>8</v>
      </c>
      <c r="I204" s="245"/>
      <c r="J204" s="246">
        <f>ROUND(I204*H204,2)</f>
        <v>0</v>
      </c>
      <c r="K204" s="247"/>
      <c r="L204" s="248"/>
      <c r="M204" s="249" t="s">
        <v>1</v>
      </c>
      <c r="N204" s="250" t="s">
        <v>41</v>
      </c>
      <c r="O204" s="94"/>
      <c r="P204" s="236">
        <f>O204*H204</f>
        <v>0</v>
      </c>
      <c r="Q204" s="236">
        <v>0.0027499999999999998</v>
      </c>
      <c r="R204" s="236">
        <f>Q204*H204</f>
        <v>0.021999999999999999</v>
      </c>
      <c r="S204" s="236">
        <v>0</v>
      </c>
      <c r="T204" s="23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8" t="s">
        <v>277</v>
      </c>
      <c r="AT204" s="238" t="s">
        <v>244</v>
      </c>
      <c r="AU204" s="238" t="s">
        <v>153</v>
      </c>
      <c r="AY204" s="14" t="s">
        <v>145</v>
      </c>
      <c r="BE204" s="239">
        <f>IF(N204="základná",J204,0)</f>
        <v>0</v>
      </c>
      <c r="BF204" s="239">
        <f>IF(N204="znížená",J204,0)</f>
        <v>0</v>
      </c>
      <c r="BG204" s="239">
        <f>IF(N204="zákl. prenesená",J204,0)</f>
        <v>0</v>
      </c>
      <c r="BH204" s="239">
        <f>IF(N204="zníž. prenesená",J204,0)</f>
        <v>0</v>
      </c>
      <c r="BI204" s="239">
        <f>IF(N204="nulová",J204,0)</f>
        <v>0</v>
      </c>
      <c r="BJ204" s="14" t="s">
        <v>153</v>
      </c>
      <c r="BK204" s="239">
        <f>ROUND(I204*H204,2)</f>
        <v>0</v>
      </c>
      <c r="BL204" s="14" t="s">
        <v>212</v>
      </c>
      <c r="BM204" s="238" t="s">
        <v>857</v>
      </c>
    </row>
    <row r="205" s="2" customFormat="1" ht="33" customHeight="1">
      <c r="A205" s="35"/>
      <c r="B205" s="36"/>
      <c r="C205" s="240" t="s">
        <v>482</v>
      </c>
      <c r="D205" s="240" t="s">
        <v>244</v>
      </c>
      <c r="E205" s="241" t="s">
        <v>858</v>
      </c>
      <c r="F205" s="242" t="s">
        <v>859</v>
      </c>
      <c r="G205" s="243" t="s">
        <v>157</v>
      </c>
      <c r="H205" s="244">
        <v>43</v>
      </c>
      <c r="I205" s="245"/>
      <c r="J205" s="246">
        <f>ROUND(I205*H205,2)</f>
        <v>0</v>
      </c>
      <c r="K205" s="247"/>
      <c r="L205" s="248"/>
      <c r="M205" s="249" t="s">
        <v>1</v>
      </c>
      <c r="N205" s="250" t="s">
        <v>41</v>
      </c>
      <c r="O205" s="94"/>
      <c r="P205" s="236">
        <f>O205*H205</f>
        <v>0</v>
      </c>
      <c r="Q205" s="236">
        <v>0.0016999999999999999</v>
      </c>
      <c r="R205" s="236">
        <f>Q205*H205</f>
        <v>0.073099999999999998</v>
      </c>
      <c r="S205" s="236">
        <v>0</v>
      </c>
      <c r="T205" s="23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8" t="s">
        <v>277</v>
      </c>
      <c r="AT205" s="238" t="s">
        <v>244</v>
      </c>
      <c r="AU205" s="238" t="s">
        <v>153</v>
      </c>
      <c r="AY205" s="14" t="s">
        <v>145</v>
      </c>
      <c r="BE205" s="239">
        <f>IF(N205="základná",J205,0)</f>
        <v>0</v>
      </c>
      <c r="BF205" s="239">
        <f>IF(N205="znížená",J205,0)</f>
        <v>0</v>
      </c>
      <c r="BG205" s="239">
        <f>IF(N205="zákl. prenesená",J205,0)</f>
        <v>0</v>
      </c>
      <c r="BH205" s="239">
        <f>IF(N205="zníž. prenesená",J205,0)</f>
        <v>0</v>
      </c>
      <c r="BI205" s="239">
        <f>IF(N205="nulová",J205,0)</f>
        <v>0</v>
      </c>
      <c r="BJ205" s="14" t="s">
        <v>153</v>
      </c>
      <c r="BK205" s="239">
        <f>ROUND(I205*H205,2)</f>
        <v>0</v>
      </c>
      <c r="BL205" s="14" t="s">
        <v>212</v>
      </c>
      <c r="BM205" s="238" t="s">
        <v>860</v>
      </c>
    </row>
    <row r="206" s="2" customFormat="1" ht="33" customHeight="1">
      <c r="A206" s="35"/>
      <c r="B206" s="36"/>
      <c r="C206" s="240" t="s">
        <v>486</v>
      </c>
      <c r="D206" s="240" t="s">
        <v>244</v>
      </c>
      <c r="E206" s="241" t="s">
        <v>861</v>
      </c>
      <c r="F206" s="242" t="s">
        <v>862</v>
      </c>
      <c r="G206" s="243" t="s">
        <v>157</v>
      </c>
      <c r="H206" s="244">
        <v>36</v>
      </c>
      <c r="I206" s="245"/>
      <c r="J206" s="246">
        <f>ROUND(I206*H206,2)</f>
        <v>0</v>
      </c>
      <c r="K206" s="247"/>
      <c r="L206" s="248"/>
      <c r="M206" s="249" t="s">
        <v>1</v>
      </c>
      <c r="N206" s="250" t="s">
        <v>41</v>
      </c>
      <c r="O206" s="94"/>
      <c r="P206" s="236">
        <f>O206*H206</f>
        <v>0</v>
      </c>
      <c r="Q206" s="236">
        <v>0.0014</v>
      </c>
      <c r="R206" s="236">
        <f>Q206*H206</f>
        <v>0.0504</v>
      </c>
      <c r="S206" s="236">
        <v>0</v>
      </c>
      <c r="T206" s="23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8" t="s">
        <v>277</v>
      </c>
      <c r="AT206" s="238" t="s">
        <v>244</v>
      </c>
      <c r="AU206" s="238" t="s">
        <v>153</v>
      </c>
      <c r="AY206" s="14" t="s">
        <v>145</v>
      </c>
      <c r="BE206" s="239">
        <f>IF(N206="základná",J206,0)</f>
        <v>0</v>
      </c>
      <c r="BF206" s="239">
        <f>IF(N206="znížená",J206,0)</f>
        <v>0</v>
      </c>
      <c r="BG206" s="239">
        <f>IF(N206="zákl. prenesená",J206,0)</f>
        <v>0</v>
      </c>
      <c r="BH206" s="239">
        <f>IF(N206="zníž. prenesená",J206,0)</f>
        <v>0</v>
      </c>
      <c r="BI206" s="239">
        <f>IF(N206="nulová",J206,0)</f>
        <v>0</v>
      </c>
      <c r="BJ206" s="14" t="s">
        <v>153</v>
      </c>
      <c r="BK206" s="239">
        <f>ROUND(I206*H206,2)</f>
        <v>0</v>
      </c>
      <c r="BL206" s="14" t="s">
        <v>212</v>
      </c>
      <c r="BM206" s="238" t="s">
        <v>863</v>
      </c>
    </row>
    <row r="207" s="2" customFormat="1" ht="37.8" customHeight="1">
      <c r="A207" s="35"/>
      <c r="B207" s="36"/>
      <c r="C207" s="240" t="s">
        <v>490</v>
      </c>
      <c r="D207" s="240" t="s">
        <v>244</v>
      </c>
      <c r="E207" s="241" t="s">
        <v>864</v>
      </c>
      <c r="F207" s="242" t="s">
        <v>865</v>
      </c>
      <c r="G207" s="243" t="s">
        <v>157</v>
      </c>
      <c r="H207" s="244">
        <v>36</v>
      </c>
      <c r="I207" s="245"/>
      <c r="J207" s="246">
        <f>ROUND(I207*H207,2)</f>
        <v>0</v>
      </c>
      <c r="K207" s="247"/>
      <c r="L207" s="248"/>
      <c r="M207" s="249" t="s">
        <v>1</v>
      </c>
      <c r="N207" s="250" t="s">
        <v>41</v>
      </c>
      <c r="O207" s="94"/>
      <c r="P207" s="236">
        <f>O207*H207</f>
        <v>0</v>
      </c>
      <c r="Q207" s="236">
        <v>0.0035699999999999998</v>
      </c>
      <c r="R207" s="236">
        <f>Q207*H207</f>
        <v>0.12852</v>
      </c>
      <c r="S207" s="236">
        <v>0</v>
      </c>
      <c r="T207" s="23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8" t="s">
        <v>277</v>
      </c>
      <c r="AT207" s="238" t="s">
        <v>244</v>
      </c>
      <c r="AU207" s="238" t="s">
        <v>153</v>
      </c>
      <c r="AY207" s="14" t="s">
        <v>145</v>
      </c>
      <c r="BE207" s="239">
        <f>IF(N207="základná",J207,0)</f>
        <v>0</v>
      </c>
      <c r="BF207" s="239">
        <f>IF(N207="znížená",J207,0)</f>
        <v>0</v>
      </c>
      <c r="BG207" s="239">
        <f>IF(N207="zákl. prenesená",J207,0)</f>
        <v>0</v>
      </c>
      <c r="BH207" s="239">
        <f>IF(N207="zníž. prenesená",J207,0)</f>
        <v>0</v>
      </c>
      <c r="BI207" s="239">
        <f>IF(N207="nulová",J207,0)</f>
        <v>0</v>
      </c>
      <c r="BJ207" s="14" t="s">
        <v>153</v>
      </c>
      <c r="BK207" s="239">
        <f>ROUND(I207*H207,2)</f>
        <v>0</v>
      </c>
      <c r="BL207" s="14" t="s">
        <v>212</v>
      </c>
      <c r="BM207" s="238" t="s">
        <v>866</v>
      </c>
    </row>
    <row r="208" s="2" customFormat="1" ht="24.15" customHeight="1">
      <c r="A208" s="35"/>
      <c r="B208" s="36"/>
      <c r="C208" s="226" t="s">
        <v>494</v>
      </c>
      <c r="D208" s="226" t="s">
        <v>148</v>
      </c>
      <c r="E208" s="227" t="s">
        <v>867</v>
      </c>
      <c r="F208" s="228" t="s">
        <v>868</v>
      </c>
      <c r="G208" s="229" t="s">
        <v>157</v>
      </c>
      <c r="H208" s="230">
        <v>51</v>
      </c>
      <c r="I208" s="231"/>
      <c r="J208" s="232">
        <f>ROUND(I208*H208,2)</f>
        <v>0</v>
      </c>
      <c r="K208" s="233"/>
      <c r="L208" s="41"/>
      <c r="M208" s="234" t="s">
        <v>1</v>
      </c>
      <c r="N208" s="235" t="s">
        <v>41</v>
      </c>
      <c r="O208" s="94"/>
      <c r="P208" s="236">
        <f>O208*H208</f>
        <v>0</v>
      </c>
      <c r="Q208" s="236">
        <v>0.00017000000000000001</v>
      </c>
      <c r="R208" s="236">
        <f>Q208*H208</f>
        <v>0.0086700000000000006</v>
      </c>
      <c r="S208" s="236">
        <v>0</v>
      </c>
      <c r="T208" s="23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8" t="s">
        <v>212</v>
      </c>
      <c r="AT208" s="238" t="s">
        <v>148</v>
      </c>
      <c r="AU208" s="238" t="s">
        <v>153</v>
      </c>
      <c r="AY208" s="14" t="s">
        <v>145</v>
      </c>
      <c r="BE208" s="239">
        <f>IF(N208="základná",J208,0)</f>
        <v>0</v>
      </c>
      <c r="BF208" s="239">
        <f>IF(N208="znížená",J208,0)</f>
        <v>0</v>
      </c>
      <c r="BG208" s="239">
        <f>IF(N208="zákl. prenesená",J208,0)</f>
        <v>0</v>
      </c>
      <c r="BH208" s="239">
        <f>IF(N208="zníž. prenesená",J208,0)</f>
        <v>0</v>
      </c>
      <c r="BI208" s="239">
        <f>IF(N208="nulová",J208,0)</f>
        <v>0</v>
      </c>
      <c r="BJ208" s="14" t="s">
        <v>153</v>
      </c>
      <c r="BK208" s="239">
        <f>ROUND(I208*H208,2)</f>
        <v>0</v>
      </c>
      <c r="BL208" s="14" t="s">
        <v>212</v>
      </c>
      <c r="BM208" s="238" t="s">
        <v>869</v>
      </c>
    </row>
    <row r="209" s="2" customFormat="1" ht="21.75" customHeight="1">
      <c r="A209" s="35"/>
      <c r="B209" s="36"/>
      <c r="C209" s="240" t="s">
        <v>498</v>
      </c>
      <c r="D209" s="240" t="s">
        <v>244</v>
      </c>
      <c r="E209" s="241" t="s">
        <v>870</v>
      </c>
      <c r="F209" s="242" t="s">
        <v>871</v>
      </c>
      <c r="G209" s="243" t="s">
        <v>157</v>
      </c>
      <c r="H209" s="244">
        <v>51</v>
      </c>
      <c r="I209" s="245"/>
      <c r="J209" s="246">
        <f>ROUND(I209*H209,2)</f>
        <v>0</v>
      </c>
      <c r="K209" s="247"/>
      <c r="L209" s="248"/>
      <c r="M209" s="249" t="s">
        <v>1</v>
      </c>
      <c r="N209" s="250" t="s">
        <v>41</v>
      </c>
      <c r="O209" s="94"/>
      <c r="P209" s="236">
        <f>O209*H209</f>
        <v>0</v>
      </c>
      <c r="Q209" s="236">
        <v>0.00013999999999999999</v>
      </c>
      <c r="R209" s="236">
        <f>Q209*H209</f>
        <v>0.0071399999999999996</v>
      </c>
      <c r="S209" s="236">
        <v>0</v>
      </c>
      <c r="T209" s="23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8" t="s">
        <v>277</v>
      </c>
      <c r="AT209" s="238" t="s">
        <v>244</v>
      </c>
      <c r="AU209" s="238" t="s">
        <v>153</v>
      </c>
      <c r="AY209" s="14" t="s">
        <v>145</v>
      </c>
      <c r="BE209" s="239">
        <f>IF(N209="základná",J209,0)</f>
        <v>0</v>
      </c>
      <c r="BF209" s="239">
        <f>IF(N209="znížená",J209,0)</f>
        <v>0</v>
      </c>
      <c r="BG209" s="239">
        <f>IF(N209="zákl. prenesená",J209,0)</f>
        <v>0</v>
      </c>
      <c r="BH209" s="239">
        <f>IF(N209="zníž. prenesená",J209,0)</f>
        <v>0</v>
      </c>
      <c r="BI209" s="239">
        <f>IF(N209="nulová",J209,0)</f>
        <v>0</v>
      </c>
      <c r="BJ209" s="14" t="s">
        <v>153</v>
      </c>
      <c r="BK209" s="239">
        <f>ROUND(I209*H209,2)</f>
        <v>0</v>
      </c>
      <c r="BL209" s="14" t="s">
        <v>212</v>
      </c>
      <c r="BM209" s="238" t="s">
        <v>872</v>
      </c>
    </row>
    <row r="210" s="2" customFormat="1" ht="24.15" customHeight="1">
      <c r="A210" s="35"/>
      <c r="B210" s="36"/>
      <c r="C210" s="226" t="s">
        <v>502</v>
      </c>
      <c r="D210" s="226" t="s">
        <v>148</v>
      </c>
      <c r="E210" s="227" t="s">
        <v>873</v>
      </c>
      <c r="F210" s="228" t="s">
        <v>874</v>
      </c>
      <c r="G210" s="229" t="s">
        <v>157</v>
      </c>
      <c r="H210" s="230">
        <v>8</v>
      </c>
      <c r="I210" s="231"/>
      <c r="J210" s="232">
        <f>ROUND(I210*H210,2)</f>
        <v>0</v>
      </c>
      <c r="K210" s="233"/>
      <c r="L210" s="41"/>
      <c r="M210" s="234" t="s">
        <v>1</v>
      </c>
      <c r="N210" s="235" t="s">
        <v>41</v>
      </c>
      <c r="O210" s="94"/>
      <c r="P210" s="236">
        <f>O210*H210</f>
        <v>0</v>
      </c>
      <c r="Q210" s="236">
        <v>1.0000000000000001E-05</v>
      </c>
      <c r="R210" s="236">
        <f>Q210*H210</f>
        <v>8.0000000000000007E-05</v>
      </c>
      <c r="S210" s="236">
        <v>0</v>
      </c>
      <c r="T210" s="23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8" t="s">
        <v>212</v>
      </c>
      <c r="AT210" s="238" t="s">
        <v>148</v>
      </c>
      <c r="AU210" s="238" t="s">
        <v>153</v>
      </c>
      <c r="AY210" s="14" t="s">
        <v>145</v>
      </c>
      <c r="BE210" s="239">
        <f>IF(N210="základná",J210,0)</f>
        <v>0</v>
      </c>
      <c r="BF210" s="239">
        <f>IF(N210="znížená",J210,0)</f>
        <v>0</v>
      </c>
      <c r="BG210" s="239">
        <f>IF(N210="zákl. prenesená",J210,0)</f>
        <v>0</v>
      </c>
      <c r="BH210" s="239">
        <f>IF(N210="zníž. prenesená",J210,0)</f>
        <v>0</v>
      </c>
      <c r="BI210" s="239">
        <f>IF(N210="nulová",J210,0)</f>
        <v>0</v>
      </c>
      <c r="BJ210" s="14" t="s">
        <v>153</v>
      </c>
      <c r="BK210" s="239">
        <f>ROUND(I210*H210,2)</f>
        <v>0</v>
      </c>
      <c r="BL210" s="14" t="s">
        <v>212</v>
      </c>
      <c r="BM210" s="238" t="s">
        <v>875</v>
      </c>
    </row>
    <row r="211" s="2" customFormat="1" ht="24.15" customHeight="1">
      <c r="A211" s="35"/>
      <c r="B211" s="36"/>
      <c r="C211" s="240" t="s">
        <v>506</v>
      </c>
      <c r="D211" s="240" t="s">
        <v>244</v>
      </c>
      <c r="E211" s="241" t="s">
        <v>876</v>
      </c>
      <c r="F211" s="242" t="s">
        <v>877</v>
      </c>
      <c r="G211" s="243" t="s">
        <v>157</v>
      </c>
      <c r="H211" s="244">
        <v>8</v>
      </c>
      <c r="I211" s="245"/>
      <c r="J211" s="246">
        <f>ROUND(I211*H211,2)</f>
        <v>0</v>
      </c>
      <c r="K211" s="247"/>
      <c r="L211" s="248"/>
      <c r="M211" s="257" t="s">
        <v>1</v>
      </c>
      <c r="N211" s="258" t="s">
        <v>41</v>
      </c>
      <c r="O211" s="254"/>
      <c r="P211" s="255">
        <f>O211*H211</f>
        <v>0</v>
      </c>
      <c r="Q211" s="255">
        <v>0.00036000000000000002</v>
      </c>
      <c r="R211" s="255">
        <f>Q211*H211</f>
        <v>0.0028800000000000002</v>
      </c>
      <c r="S211" s="255">
        <v>0</v>
      </c>
      <c r="T211" s="25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8" t="s">
        <v>277</v>
      </c>
      <c r="AT211" s="238" t="s">
        <v>244</v>
      </c>
      <c r="AU211" s="238" t="s">
        <v>153</v>
      </c>
      <c r="AY211" s="14" t="s">
        <v>145</v>
      </c>
      <c r="BE211" s="239">
        <f>IF(N211="základná",J211,0)</f>
        <v>0</v>
      </c>
      <c r="BF211" s="239">
        <f>IF(N211="znížená",J211,0)</f>
        <v>0</v>
      </c>
      <c r="BG211" s="239">
        <f>IF(N211="zákl. prenesená",J211,0)</f>
        <v>0</v>
      </c>
      <c r="BH211" s="239">
        <f>IF(N211="zníž. prenesená",J211,0)</f>
        <v>0</v>
      </c>
      <c r="BI211" s="239">
        <f>IF(N211="nulová",J211,0)</f>
        <v>0</v>
      </c>
      <c r="BJ211" s="14" t="s">
        <v>153</v>
      </c>
      <c r="BK211" s="239">
        <f>ROUND(I211*H211,2)</f>
        <v>0</v>
      </c>
      <c r="BL211" s="14" t="s">
        <v>212</v>
      </c>
      <c r="BM211" s="238" t="s">
        <v>878</v>
      </c>
    </row>
    <row r="212" s="2" customFormat="1" ht="6.96" customHeight="1">
      <c r="A212" s="35"/>
      <c r="B212" s="69"/>
      <c r="C212" s="70"/>
      <c r="D212" s="70"/>
      <c r="E212" s="70"/>
      <c r="F212" s="70"/>
      <c r="G212" s="70"/>
      <c r="H212" s="70"/>
      <c r="I212" s="70"/>
      <c r="J212" s="70"/>
      <c r="K212" s="70"/>
      <c r="L212" s="41"/>
      <c r="M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</sheetData>
  <sheetProtection sheet="1" autoFilter="0" formatColumns="0" formatRows="0" objects="1" scenarios="1" spinCount="100000" saltValue="yPLR/nBV1FR3BnozRPkH7A2eMu2a1+aHjT9erUnod3gTgZfB69X3h7vauGBjWv/QtcTN1NTI2F1mf0OjGfMf1g==" hashValue="MWs6FaK6sMA+XsbfnAXXRap7uu8mACcYGpODvtgcYL4QBksqlgl0rVmpCN6r9+jeG45nMSEnwa/Xcp3RNXn0bA==" algorithmName="SHA-512" password="CC35"/>
  <autoFilter ref="C120:K211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106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Rekonštrukcia ubytovacích kapacít - ŠDĽŠ, blok C, Študentská 17, TU vo Zvolene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107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879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27. 5. 2024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>Ing. Dušan Kozák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ROUND(J119,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ROUND((SUM(BE119:BE142)),  2)</f>
        <v>0</v>
      </c>
      <c r="G33" s="159"/>
      <c r="H33" s="159"/>
      <c r="I33" s="160">
        <v>0.20000000000000001</v>
      </c>
      <c r="J33" s="158">
        <f>ROUND(((SUM(BE119:BE142))*I33),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ROUND((SUM(BF119:BF142)),  2)</f>
        <v>0</v>
      </c>
      <c r="G34" s="159"/>
      <c r="H34" s="159"/>
      <c r="I34" s="160">
        <v>0.20000000000000001</v>
      </c>
      <c r="J34" s="158">
        <f>ROUND(((SUM(BF119:BF142))*I34),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ROUND((SUM(BG119:BG142)),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ROUND((SUM(BH119:BH142)),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ROUND((SUM(BI119:BI142)),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109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Rekonštrukcia ubytovacích kapacít - ŠDĽŠ, blok C, Študentská 17, TU vo Zvolene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107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 03 - Vetranie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>Zvolen</v>
      </c>
      <c r="G89" s="37"/>
      <c r="H89" s="37"/>
      <c r="I89" s="29" t="s">
        <v>21</v>
      </c>
      <c r="J89" s="82" t="str">
        <f>IF(J12="","",J12)</f>
        <v>27. 5. 2024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Technická univerzita vo Zvolene</v>
      </c>
      <c r="G91" s="37"/>
      <c r="H91" s="37"/>
      <c r="I91" s="29" t="s">
        <v>29</v>
      </c>
      <c r="J91" s="33" t="str">
        <f>E21</f>
        <v>Ing. arch. Richard Halama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Dušan Kozák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110</v>
      </c>
      <c r="D94" s="183"/>
      <c r="E94" s="183"/>
      <c r="F94" s="183"/>
      <c r="G94" s="183"/>
      <c r="H94" s="183"/>
      <c r="I94" s="183"/>
      <c r="J94" s="184" t="s">
        <v>111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112</v>
      </c>
      <c r="D96" s="37"/>
      <c r="E96" s="37"/>
      <c r="F96" s="37"/>
      <c r="G96" s="37"/>
      <c r="H96" s="37"/>
      <c r="I96" s="37"/>
      <c r="J96" s="113">
        <f>J119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113</v>
      </c>
    </row>
    <row r="97" s="9" customFormat="1" ht="24.96" customHeight="1">
      <c r="A97" s="9"/>
      <c r="B97" s="186"/>
      <c r="C97" s="187"/>
      <c r="D97" s="188" t="s">
        <v>674</v>
      </c>
      <c r="E97" s="189"/>
      <c r="F97" s="189"/>
      <c r="G97" s="189"/>
      <c r="H97" s="189"/>
      <c r="I97" s="189"/>
      <c r="J97" s="190">
        <f>J120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675</v>
      </c>
      <c r="E98" s="195"/>
      <c r="F98" s="195"/>
      <c r="G98" s="195"/>
      <c r="H98" s="195"/>
      <c r="I98" s="195"/>
      <c r="J98" s="196">
        <f>J121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880</v>
      </c>
      <c r="E99" s="195"/>
      <c r="F99" s="195"/>
      <c r="G99" s="195"/>
      <c r="H99" s="195"/>
      <c r="I99" s="195"/>
      <c r="J99" s="196">
        <f>J124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9"/>
      <c r="C101" s="70"/>
      <c r="D101" s="70"/>
      <c r="E101" s="70"/>
      <c r="F101" s="70"/>
      <c r="G101" s="70"/>
      <c r="H101" s="70"/>
      <c r="I101" s="70"/>
      <c r="J101" s="70"/>
      <c r="K101" s="70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71"/>
      <c r="C105" s="72"/>
      <c r="D105" s="72"/>
      <c r="E105" s="72"/>
      <c r="F105" s="72"/>
      <c r="G105" s="72"/>
      <c r="H105" s="72"/>
      <c r="I105" s="72"/>
      <c r="J105" s="72"/>
      <c r="K105" s="72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131</v>
      </c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15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6.25" customHeight="1">
      <c r="A109" s="35"/>
      <c r="B109" s="36"/>
      <c r="C109" s="37"/>
      <c r="D109" s="37"/>
      <c r="E109" s="181" t="str">
        <f>E7</f>
        <v>Rekonštrukcia ubytovacích kapacít - ŠDĽŠ, blok C, Študentská 17, TU vo Zvolene</v>
      </c>
      <c r="F109" s="29"/>
      <c r="G109" s="29"/>
      <c r="H109" s="29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107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9" t="str">
        <f>E9</f>
        <v>SO 03 - Vetranie</v>
      </c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19</v>
      </c>
      <c r="D113" s="37"/>
      <c r="E113" s="37"/>
      <c r="F113" s="24" t="str">
        <f>F12</f>
        <v>Zvolen</v>
      </c>
      <c r="G113" s="37"/>
      <c r="H113" s="37"/>
      <c r="I113" s="29" t="s">
        <v>21</v>
      </c>
      <c r="J113" s="82" t="str">
        <f>IF(J12="","",J12)</f>
        <v>27. 5. 2024</v>
      </c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5.65" customHeight="1">
      <c r="A115" s="35"/>
      <c r="B115" s="36"/>
      <c r="C115" s="29" t="s">
        <v>23</v>
      </c>
      <c r="D115" s="37"/>
      <c r="E115" s="37"/>
      <c r="F115" s="24" t="str">
        <f>E15</f>
        <v>Technická univerzita vo Zvolene</v>
      </c>
      <c r="G115" s="37"/>
      <c r="H115" s="37"/>
      <c r="I115" s="29" t="s">
        <v>29</v>
      </c>
      <c r="J115" s="33" t="str">
        <f>E21</f>
        <v>Ing. arch. Richard Halama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27</v>
      </c>
      <c r="D116" s="37"/>
      <c r="E116" s="37"/>
      <c r="F116" s="24" t="str">
        <f>IF(E18="","",E18)</f>
        <v>Vyplň údaj</v>
      </c>
      <c r="G116" s="37"/>
      <c r="H116" s="37"/>
      <c r="I116" s="29" t="s">
        <v>32</v>
      </c>
      <c r="J116" s="33" t="str">
        <f>E24</f>
        <v>Ing. Dušan Kozák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98"/>
      <c r="B118" s="199"/>
      <c r="C118" s="200" t="s">
        <v>132</v>
      </c>
      <c r="D118" s="201" t="s">
        <v>60</v>
      </c>
      <c r="E118" s="201" t="s">
        <v>56</v>
      </c>
      <c r="F118" s="201" t="s">
        <v>57</v>
      </c>
      <c r="G118" s="201" t="s">
        <v>133</v>
      </c>
      <c r="H118" s="201" t="s">
        <v>134</v>
      </c>
      <c r="I118" s="201" t="s">
        <v>135</v>
      </c>
      <c r="J118" s="202" t="s">
        <v>111</v>
      </c>
      <c r="K118" s="203" t="s">
        <v>136</v>
      </c>
      <c r="L118" s="204"/>
      <c r="M118" s="103" t="s">
        <v>1</v>
      </c>
      <c r="N118" s="104" t="s">
        <v>39</v>
      </c>
      <c r="O118" s="104" t="s">
        <v>137</v>
      </c>
      <c r="P118" s="104" t="s">
        <v>138</v>
      </c>
      <c r="Q118" s="104" t="s">
        <v>139</v>
      </c>
      <c r="R118" s="104" t="s">
        <v>140</v>
      </c>
      <c r="S118" s="104" t="s">
        <v>141</v>
      </c>
      <c r="T118" s="105" t="s">
        <v>142</v>
      </c>
      <c r="U118" s="198"/>
      <c r="V118" s="198"/>
      <c r="W118" s="198"/>
      <c r="X118" s="198"/>
      <c r="Y118" s="198"/>
      <c r="Z118" s="198"/>
      <c r="AA118" s="198"/>
      <c r="AB118" s="198"/>
      <c r="AC118" s="198"/>
      <c r="AD118" s="198"/>
      <c r="AE118" s="198"/>
    </row>
    <row r="119" s="2" customFormat="1" ht="22.8" customHeight="1">
      <c r="A119" s="35"/>
      <c r="B119" s="36"/>
      <c r="C119" s="110" t="s">
        <v>112</v>
      </c>
      <c r="D119" s="37"/>
      <c r="E119" s="37"/>
      <c r="F119" s="37"/>
      <c r="G119" s="37"/>
      <c r="H119" s="37"/>
      <c r="I119" s="37"/>
      <c r="J119" s="205">
        <f>BK119</f>
        <v>0</v>
      </c>
      <c r="K119" s="37"/>
      <c r="L119" s="41"/>
      <c r="M119" s="106"/>
      <c r="N119" s="206"/>
      <c r="O119" s="107"/>
      <c r="P119" s="207">
        <f>P120</f>
        <v>0</v>
      </c>
      <c r="Q119" s="107"/>
      <c r="R119" s="207">
        <f>R120</f>
        <v>0.11779000000000001</v>
      </c>
      <c r="S119" s="107"/>
      <c r="T119" s="208">
        <f>T120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74</v>
      </c>
      <c r="AU119" s="14" t="s">
        <v>113</v>
      </c>
      <c r="BK119" s="209">
        <f>BK120</f>
        <v>0</v>
      </c>
    </row>
    <row r="120" s="12" customFormat="1" ht="25.92" customHeight="1">
      <c r="A120" s="12"/>
      <c r="B120" s="210"/>
      <c r="C120" s="211"/>
      <c r="D120" s="212" t="s">
        <v>74</v>
      </c>
      <c r="E120" s="213" t="s">
        <v>381</v>
      </c>
      <c r="F120" s="213" t="s">
        <v>679</v>
      </c>
      <c r="G120" s="211"/>
      <c r="H120" s="211"/>
      <c r="I120" s="214"/>
      <c r="J120" s="215">
        <f>BK120</f>
        <v>0</v>
      </c>
      <c r="K120" s="211"/>
      <c r="L120" s="216"/>
      <c r="M120" s="217"/>
      <c r="N120" s="218"/>
      <c r="O120" s="218"/>
      <c r="P120" s="219">
        <f>P121+P124</f>
        <v>0</v>
      </c>
      <c r="Q120" s="218"/>
      <c r="R120" s="219">
        <f>R121+R124</f>
        <v>0.11779000000000001</v>
      </c>
      <c r="S120" s="218"/>
      <c r="T120" s="220">
        <f>T121+T124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1" t="s">
        <v>153</v>
      </c>
      <c r="AT120" s="222" t="s">
        <v>74</v>
      </c>
      <c r="AU120" s="222" t="s">
        <v>75</v>
      </c>
      <c r="AY120" s="221" t="s">
        <v>145</v>
      </c>
      <c r="BK120" s="223">
        <f>BK121+BK124</f>
        <v>0</v>
      </c>
    </row>
    <row r="121" s="12" customFormat="1" ht="22.8" customHeight="1">
      <c r="A121" s="12"/>
      <c r="B121" s="210"/>
      <c r="C121" s="211"/>
      <c r="D121" s="212" t="s">
        <v>74</v>
      </c>
      <c r="E121" s="224" t="s">
        <v>398</v>
      </c>
      <c r="F121" s="224" t="s">
        <v>680</v>
      </c>
      <c r="G121" s="211"/>
      <c r="H121" s="211"/>
      <c r="I121" s="214"/>
      <c r="J121" s="225">
        <f>BK121</f>
        <v>0</v>
      </c>
      <c r="K121" s="211"/>
      <c r="L121" s="216"/>
      <c r="M121" s="217"/>
      <c r="N121" s="218"/>
      <c r="O121" s="218"/>
      <c r="P121" s="219">
        <f>SUM(P122:P123)</f>
        <v>0</v>
      </c>
      <c r="Q121" s="218"/>
      <c r="R121" s="219">
        <f>SUM(R122:R123)</f>
        <v>0.042660000000000003</v>
      </c>
      <c r="S121" s="218"/>
      <c r="T121" s="220">
        <f>SUM(T122:T123)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1" t="s">
        <v>153</v>
      </c>
      <c r="AT121" s="222" t="s">
        <v>74</v>
      </c>
      <c r="AU121" s="222" t="s">
        <v>83</v>
      </c>
      <c r="AY121" s="221" t="s">
        <v>145</v>
      </c>
      <c r="BK121" s="223">
        <f>SUM(BK122:BK123)</f>
        <v>0</v>
      </c>
    </row>
    <row r="122" s="2" customFormat="1" ht="24.15" customHeight="1">
      <c r="A122" s="35"/>
      <c r="B122" s="36"/>
      <c r="C122" s="226" t="s">
        <v>83</v>
      </c>
      <c r="D122" s="226" t="s">
        <v>148</v>
      </c>
      <c r="E122" s="227" t="s">
        <v>881</v>
      </c>
      <c r="F122" s="228" t="s">
        <v>882</v>
      </c>
      <c r="G122" s="229" t="s">
        <v>172</v>
      </c>
      <c r="H122" s="230">
        <v>45</v>
      </c>
      <c r="I122" s="231"/>
      <c r="J122" s="232">
        <f>ROUND(I122*H122,2)</f>
        <v>0</v>
      </c>
      <c r="K122" s="233"/>
      <c r="L122" s="41"/>
      <c r="M122" s="234" t="s">
        <v>1</v>
      </c>
      <c r="N122" s="235" t="s">
        <v>41</v>
      </c>
      <c r="O122" s="94"/>
      <c r="P122" s="236">
        <f>O122*H122</f>
        <v>0</v>
      </c>
      <c r="Q122" s="236">
        <v>2.0000000000000002E-05</v>
      </c>
      <c r="R122" s="236">
        <f>Q122*H122</f>
        <v>0.00090000000000000008</v>
      </c>
      <c r="S122" s="236">
        <v>0</v>
      </c>
      <c r="T122" s="23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38" t="s">
        <v>212</v>
      </c>
      <c r="AT122" s="238" t="s">
        <v>148</v>
      </c>
      <c r="AU122" s="238" t="s">
        <v>153</v>
      </c>
      <c r="AY122" s="14" t="s">
        <v>145</v>
      </c>
      <c r="BE122" s="239">
        <f>IF(N122="základná",J122,0)</f>
        <v>0</v>
      </c>
      <c r="BF122" s="239">
        <f>IF(N122="znížená",J122,0)</f>
        <v>0</v>
      </c>
      <c r="BG122" s="239">
        <f>IF(N122="zákl. prenesená",J122,0)</f>
        <v>0</v>
      </c>
      <c r="BH122" s="239">
        <f>IF(N122="zníž. prenesená",J122,0)</f>
        <v>0</v>
      </c>
      <c r="BI122" s="239">
        <f>IF(N122="nulová",J122,0)</f>
        <v>0</v>
      </c>
      <c r="BJ122" s="14" t="s">
        <v>153</v>
      </c>
      <c r="BK122" s="239">
        <f>ROUND(I122*H122,2)</f>
        <v>0</v>
      </c>
      <c r="BL122" s="14" t="s">
        <v>212</v>
      </c>
      <c r="BM122" s="238" t="s">
        <v>153</v>
      </c>
    </row>
    <row r="123" s="2" customFormat="1" ht="49.05" customHeight="1">
      <c r="A123" s="35"/>
      <c r="B123" s="36"/>
      <c r="C123" s="240" t="s">
        <v>153</v>
      </c>
      <c r="D123" s="240" t="s">
        <v>244</v>
      </c>
      <c r="E123" s="241" t="s">
        <v>883</v>
      </c>
      <c r="F123" s="242" t="s">
        <v>884</v>
      </c>
      <c r="G123" s="243" t="s">
        <v>172</v>
      </c>
      <c r="H123" s="244">
        <v>52.200000000000003</v>
      </c>
      <c r="I123" s="245"/>
      <c r="J123" s="246">
        <f>ROUND(I123*H123,2)</f>
        <v>0</v>
      </c>
      <c r="K123" s="247"/>
      <c r="L123" s="248"/>
      <c r="M123" s="249" t="s">
        <v>1</v>
      </c>
      <c r="N123" s="250" t="s">
        <v>41</v>
      </c>
      <c r="O123" s="94"/>
      <c r="P123" s="236">
        <f>O123*H123</f>
        <v>0</v>
      </c>
      <c r="Q123" s="236">
        <v>0.00080000000000000004</v>
      </c>
      <c r="R123" s="236">
        <f>Q123*H123</f>
        <v>0.041760000000000005</v>
      </c>
      <c r="S123" s="236">
        <v>0</v>
      </c>
      <c r="T123" s="23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277</v>
      </c>
      <c r="AT123" s="238" t="s">
        <v>244</v>
      </c>
      <c r="AU123" s="238" t="s">
        <v>153</v>
      </c>
      <c r="AY123" s="14" t="s">
        <v>145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153</v>
      </c>
      <c r="BK123" s="239">
        <f>ROUND(I123*H123,2)</f>
        <v>0</v>
      </c>
      <c r="BL123" s="14" t="s">
        <v>212</v>
      </c>
      <c r="BM123" s="238" t="s">
        <v>152</v>
      </c>
    </row>
    <row r="124" s="12" customFormat="1" ht="22.8" customHeight="1">
      <c r="A124" s="12"/>
      <c r="B124" s="210"/>
      <c r="C124" s="211"/>
      <c r="D124" s="212" t="s">
        <v>74</v>
      </c>
      <c r="E124" s="224" t="s">
        <v>885</v>
      </c>
      <c r="F124" s="224" t="s">
        <v>886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SUM(P125:P142)</f>
        <v>0</v>
      </c>
      <c r="Q124" s="218"/>
      <c r="R124" s="219">
        <f>SUM(R125:R142)</f>
        <v>0.075130000000000002</v>
      </c>
      <c r="S124" s="218"/>
      <c r="T124" s="220">
        <f>SUM(T125:T142)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153</v>
      </c>
      <c r="AT124" s="222" t="s">
        <v>74</v>
      </c>
      <c r="AU124" s="222" t="s">
        <v>83</v>
      </c>
      <c r="AY124" s="221" t="s">
        <v>145</v>
      </c>
      <c r="BK124" s="223">
        <f>SUM(BK125:BK142)</f>
        <v>0</v>
      </c>
    </row>
    <row r="125" s="2" customFormat="1" ht="24.15" customHeight="1">
      <c r="A125" s="35"/>
      <c r="B125" s="36"/>
      <c r="C125" s="226" t="s">
        <v>146</v>
      </c>
      <c r="D125" s="226" t="s">
        <v>148</v>
      </c>
      <c r="E125" s="227" t="s">
        <v>887</v>
      </c>
      <c r="F125" s="228" t="s">
        <v>888</v>
      </c>
      <c r="G125" s="229" t="s">
        <v>157</v>
      </c>
      <c r="H125" s="230">
        <v>39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41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212</v>
      </c>
      <c r="AT125" s="238" t="s">
        <v>148</v>
      </c>
      <c r="AU125" s="238" t="s">
        <v>153</v>
      </c>
      <c r="AY125" s="14" t="s">
        <v>145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153</v>
      </c>
      <c r="BK125" s="239">
        <f>ROUND(I125*H125,2)</f>
        <v>0</v>
      </c>
      <c r="BL125" s="14" t="s">
        <v>212</v>
      </c>
      <c r="BM125" s="238" t="s">
        <v>169</v>
      </c>
    </row>
    <row r="126" s="2" customFormat="1" ht="33" customHeight="1">
      <c r="A126" s="35"/>
      <c r="B126" s="36"/>
      <c r="C126" s="240" t="s">
        <v>152</v>
      </c>
      <c r="D126" s="240" t="s">
        <v>244</v>
      </c>
      <c r="E126" s="241" t="s">
        <v>889</v>
      </c>
      <c r="F126" s="242" t="s">
        <v>890</v>
      </c>
      <c r="G126" s="243" t="s">
        <v>157</v>
      </c>
      <c r="H126" s="244">
        <v>39</v>
      </c>
      <c r="I126" s="245"/>
      <c r="J126" s="246">
        <f>ROUND(I126*H126,2)</f>
        <v>0</v>
      </c>
      <c r="K126" s="247"/>
      <c r="L126" s="248"/>
      <c r="M126" s="249" t="s">
        <v>1</v>
      </c>
      <c r="N126" s="250" t="s">
        <v>41</v>
      </c>
      <c r="O126" s="94"/>
      <c r="P126" s="236">
        <f>O126*H126</f>
        <v>0</v>
      </c>
      <c r="Q126" s="236">
        <v>0.00056999999999999998</v>
      </c>
      <c r="R126" s="236">
        <f>Q126*H126</f>
        <v>0.02223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277</v>
      </c>
      <c r="AT126" s="238" t="s">
        <v>244</v>
      </c>
      <c r="AU126" s="238" t="s">
        <v>153</v>
      </c>
      <c r="AY126" s="14" t="s">
        <v>145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153</v>
      </c>
      <c r="BK126" s="239">
        <f>ROUND(I126*H126,2)</f>
        <v>0</v>
      </c>
      <c r="BL126" s="14" t="s">
        <v>212</v>
      </c>
      <c r="BM126" s="238" t="s">
        <v>178</v>
      </c>
    </row>
    <row r="127" s="2" customFormat="1" ht="16.5" customHeight="1">
      <c r="A127" s="35"/>
      <c r="B127" s="36"/>
      <c r="C127" s="226" t="s">
        <v>165</v>
      </c>
      <c r="D127" s="226" t="s">
        <v>148</v>
      </c>
      <c r="E127" s="227" t="s">
        <v>891</v>
      </c>
      <c r="F127" s="228" t="s">
        <v>892</v>
      </c>
      <c r="G127" s="229" t="s">
        <v>193</v>
      </c>
      <c r="H127" s="230">
        <v>80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41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212</v>
      </c>
      <c r="AT127" s="238" t="s">
        <v>148</v>
      </c>
      <c r="AU127" s="238" t="s">
        <v>153</v>
      </c>
      <c r="AY127" s="14" t="s">
        <v>145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153</v>
      </c>
      <c r="BK127" s="239">
        <f>ROUND(I127*H127,2)</f>
        <v>0</v>
      </c>
      <c r="BL127" s="14" t="s">
        <v>212</v>
      </c>
      <c r="BM127" s="238" t="s">
        <v>186</v>
      </c>
    </row>
    <row r="128" s="2" customFormat="1" ht="16.5" customHeight="1">
      <c r="A128" s="35"/>
      <c r="B128" s="36"/>
      <c r="C128" s="240" t="s">
        <v>169</v>
      </c>
      <c r="D128" s="240" t="s">
        <v>244</v>
      </c>
      <c r="E128" s="241" t="s">
        <v>893</v>
      </c>
      <c r="F128" s="242" t="s">
        <v>894</v>
      </c>
      <c r="G128" s="243" t="s">
        <v>193</v>
      </c>
      <c r="H128" s="244">
        <v>80</v>
      </c>
      <c r="I128" s="245"/>
      <c r="J128" s="246">
        <f>ROUND(I128*H128,2)</f>
        <v>0</v>
      </c>
      <c r="K128" s="247"/>
      <c r="L128" s="248"/>
      <c r="M128" s="249" t="s">
        <v>1</v>
      </c>
      <c r="N128" s="250" t="s">
        <v>41</v>
      </c>
      <c r="O128" s="94"/>
      <c r="P128" s="236">
        <f>O128*H128</f>
        <v>0</v>
      </c>
      <c r="Q128" s="236">
        <v>0.00036999999999999999</v>
      </c>
      <c r="R128" s="236">
        <f>Q128*H128</f>
        <v>0.029600000000000001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277</v>
      </c>
      <c r="AT128" s="238" t="s">
        <v>244</v>
      </c>
      <c r="AU128" s="238" t="s">
        <v>153</v>
      </c>
      <c r="AY128" s="14" t="s">
        <v>145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153</v>
      </c>
      <c r="BK128" s="239">
        <f>ROUND(I128*H128,2)</f>
        <v>0</v>
      </c>
      <c r="BL128" s="14" t="s">
        <v>212</v>
      </c>
      <c r="BM128" s="238" t="s">
        <v>195</v>
      </c>
    </row>
    <row r="129" s="2" customFormat="1" ht="16.5" customHeight="1">
      <c r="A129" s="35"/>
      <c r="B129" s="36"/>
      <c r="C129" s="226" t="s">
        <v>174</v>
      </c>
      <c r="D129" s="226" t="s">
        <v>148</v>
      </c>
      <c r="E129" s="227" t="s">
        <v>895</v>
      </c>
      <c r="F129" s="228" t="s">
        <v>896</v>
      </c>
      <c r="G129" s="229" t="s">
        <v>157</v>
      </c>
      <c r="H129" s="230">
        <v>14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41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212</v>
      </c>
      <c r="AT129" s="238" t="s">
        <v>148</v>
      </c>
      <c r="AU129" s="238" t="s">
        <v>153</v>
      </c>
      <c r="AY129" s="14" t="s">
        <v>145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153</v>
      </c>
      <c r="BK129" s="239">
        <f>ROUND(I129*H129,2)</f>
        <v>0</v>
      </c>
      <c r="BL129" s="14" t="s">
        <v>212</v>
      </c>
      <c r="BM129" s="238" t="s">
        <v>204</v>
      </c>
    </row>
    <row r="130" s="2" customFormat="1" ht="21.75" customHeight="1">
      <c r="A130" s="35"/>
      <c r="B130" s="36"/>
      <c r="C130" s="240" t="s">
        <v>178</v>
      </c>
      <c r="D130" s="240" t="s">
        <v>244</v>
      </c>
      <c r="E130" s="241" t="s">
        <v>897</v>
      </c>
      <c r="F130" s="242" t="s">
        <v>898</v>
      </c>
      <c r="G130" s="243" t="s">
        <v>157</v>
      </c>
      <c r="H130" s="244">
        <v>14</v>
      </c>
      <c r="I130" s="245"/>
      <c r="J130" s="246">
        <f>ROUND(I130*H130,2)</f>
        <v>0</v>
      </c>
      <c r="K130" s="247"/>
      <c r="L130" s="248"/>
      <c r="M130" s="249" t="s">
        <v>1</v>
      </c>
      <c r="N130" s="250" t="s">
        <v>41</v>
      </c>
      <c r="O130" s="94"/>
      <c r="P130" s="236">
        <f>O130*H130</f>
        <v>0</v>
      </c>
      <c r="Q130" s="236">
        <v>0.00059999999999999995</v>
      </c>
      <c r="R130" s="236">
        <f>Q130*H130</f>
        <v>0.0083999999999999995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277</v>
      </c>
      <c r="AT130" s="238" t="s">
        <v>244</v>
      </c>
      <c r="AU130" s="238" t="s">
        <v>153</v>
      </c>
      <c r="AY130" s="14" t="s">
        <v>145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153</v>
      </c>
      <c r="BK130" s="239">
        <f>ROUND(I130*H130,2)</f>
        <v>0</v>
      </c>
      <c r="BL130" s="14" t="s">
        <v>212</v>
      </c>
      <c r="BM130" s="238" t="s">
        <v>212</v>
      </c>
    </row>
    <row r="131" s="2" customFormat="1" ht="21.75" customHeight="1">
      <c r="A131" s="35"/>
      <c r="B131" s="36"/>
      <c r="C131" s="226" t="s">
        <v>182</v>
      </c>
      <c r="D131" s="226" t="s">
        <v>148</v>
      </c>
      <c r="E131" s="227" t="s">
        <v>899</v>
      </c>
      <c r="F131" s="228" t="s">
        <v>900</v>
      </c>
      <c r="G131" s="229" t="s">
        <v>157</v>
      </c>
      <c r="H131" s="230">
        <v>11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41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212</v>
      </c>
      <c r="AT131" s="238" t="s">
        <v>148</v>
      </c>
      <c r="AU131" s="238" t="s">
        <v>153</v>
      </c>
      <c r="AY131" s="14" t="s">
        <v>145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153</v>
      </c>
      <c r="BK131" s="239">
        <f>ROUND(I131*H131,2)</f>
        <v>0</v>
      </c>
      <c r="BL131" s="14" t="s">
        <v>212</v>
      </c>
      <c r="BM131" s="238" t="s">
        <v>220</v>
      </c>
    </row>
    <row r="132" s="2" customFormat="1" ht="24.15" customHeight="1">
      <c r="A132" s="35"/>
      <c r="B132" s="36"/>
      <c r="C132" s="240" t="s">
        <v>186</v>
      </c>
      <c r="D132" s="240" t="s">
        <v>244</v>
      </c>
      <c r="E132" s="241" t="s">
        <v>901</v>
      </c>
      <c r="F132" s="242" t="s">
        <v>902</v>
      </c>
      <c r="G132" s="243" t="s">
        <v>157</v>
      </c>
      <c r="H132" s="244">
        <v>11</v>
      </c>
      <c r="I132" s="245"/>
      <c r="J132" s="246">
        <f>ROUND(I132*H132,2)</f>
        <v>0</v>
      </c>
      <c r="K132" s="247"/>
      <c r="L132" s="248"/>
      <c r="M132" s="249" t="s">
        <v>1</v>
      </c>
      <c r="N132" s="250" t="s">
        <v>41</v>
      </c>
      <c r="O132" s="94"/>
      <c r="P132" s="236">
        <f>O132*H132</f>
        <v>0</v>
      </c>
      <c r="Q132" s="236">
        <v>0.00050000000000000001</v>
      </c>
      <c r="R132" s="236">
        <f>Q132*H132</f>
        <v>0.0054999999999999997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277</v>
      </c>
      <c r="AT132" s="238" t="s">
        <v>244</v>
      </c>
      <c r="AU132" s="238" t="s">
        <v>153</v>
      </c>
      <c r="AY132" s="14" t="s">
        <v>145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153</v>
      </c>
      <c r="BK132" s="239">
        <f>ROUND(I132*H132,2)</f>
        <v>0</v>
      </c>
      <c r="BL132" s="14" t="s">
        <v>212</v>
      </c>
      <c r="BM132" s="238" t="s">
        <v>7</v>
      </c>
    </row>
    <row r="133" s="2" customFormat="1" ht="16.5" customHeight="1">
      <c r="A133" s="35"/>
      <c r="B133" s="36"/>
      <c r="C133" s="226" t="s">
        <v>190</v>
      </c>
      <c r="D133" s="226" t="s">
        <v>148</v>
      </c>
      <c r="E133" s="227" t="s">
        <v>903</v>
      </c>
      <c r="F133" s="228" t="s">
        <v>904</v>
      </c>
      <c r="G133" s="229" t="s">
        <v>157</v>
      </c>
      <c r="H133" s="230">
        <v>8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41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212</v>
      </c>
      <c r="AT133" s="238" t="s">
        <v>148</v>
      </c>
      <c r="AU133" s="238" t="s">
        <v>153</v>
      </c>
      <c r="AY133" s="14" t="s">
        <v>145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153</v>
      </c>
      <c r="BK133" s="239">
        <f>ROUND(I133*H133,2)</f>
        <v>0</v>
      </c>
      <c r="BL133" s="14" t="s">
        <v>212</v>
      </c>
      <c r="BM133" s="238" t="s">
        <v>235</v>
      </c>
    </row>
    <row r="134" s="2" customFormat="1" ht="16.5" customHeight="1">
      <c r="A134" s="35"/>
      <c r="B134" s="36"/>
      <c r="C134" s="240" t="s">
        <v>195</v>
      </c>
      <c r="D134" s="240" t="s">
        <v>244</v>
      </c>
      <c r="E134" s="241" t="s">
        <v>905</v>
      </c>
      <c r="F134" s="242" t="s">
        <v>906</v>
      </c>
      <c r="G134" s="243" t="s">
        <v>157</v>
      </c>
      <c r="H134" s="244">
        <v>8</v>
      </c>
      <c r="I134" s="245"/>
      <c r="J134" s="246">
        <f>ROUND(I134*H134,2)</f>
        <v>0</v>
      </c>
      <c r="K134" s="247"/>
      <c r="L134" s="248"/>
      <c r="M134" s="249" t="s">
        <v>1</v>
      </c>
      <c r="N134" s="250" t="s">
        <v>41</v>
      </c>
      <c r="O134" s="94"/>
      <c r="P134" s="236">
        <f>O134*H134</f>
        <v>0</v>
      </c>
      <c r="Q134" s="236">
        <v>0.00080000000000000004</v>
      </c>
      <c r="R134" s="236">
        <f>Q134*H134</f>
        <v>0.0064000000000000003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277</v>
      </c>
      <c r="AT134" s="238" t="s">
        <v>244</v>
      </c>
      <c r="AU134" s="238" t="s">
        <v>153</v>
      </c>
      <c r="AY134" s="14" t="s">
        <v>145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153</v>
      </c>
      <c r="BK134" s="239">
        <f>ROUND(I134*H134,2)</f>
        <v>0</v>
      </c>
      <c r="BL134" s="14" t="s">
        <v>212</v>
      </c>
      <c r="BM134" s="238" t="s">
        <v>243</v>
      </c>
    </row>
    <row r="135" s="2" customFormat="1" ht="24.15" customHeight="1">
      <c r="A135" s="35"/>
      <c r="B135" s="36"/>
      <c r="C135" s="226" t="s">
        <v>199</v>
      </c>
      <c r="D135" s="226" t="s">
        <v>148</v>
      </c>
      <c r="E135" s="227" t="s">
        <v>907</v>
      </c>
      <c r="F135" s="228" t="s">
        <v>908</v>
      </c>
      <c r="G135" s="229" t="s">
        <v>157</v>
      </c>
      <c r="H135" s="230">
        <v>39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41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212</v>
      </c>
      <c r="AT135" s="238" t="s">
        <v>148</v>
      </c>
      <c r="AU135" s="238" t="s">
        <v>153</v>
      </c>
      <c r="AY135" s="14" t="s">
        <v>145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153</v>
      </c>
      <c r="BK135" s="239">
        <f>ROUND(I135*H135,2)</f>
        <v>0</v>
      </c>
      <c r="BL135" s="14" t="s">
        <v>212</v>
      </c>
      <c r="BM135" s="238" t="s">
        <v>252</v>
      </c>
    </row>
    <row r="136" s="2" customFormat="1" ht="16.5" customHeight="1">
      <c r="A136" s="35"/>
      <c r="B136" s="36"/>
      <c r="C136" s="240" t="s">
        <v>204</v>
      </c>
      <c r="D136" s="240" t="s">
        <v>244</v>
      </c>
      <c r="E136" s="241" t="s">
        <v>909</v>
      </c>
      <c r="F136" s="242" t="s">
        <v>910</v>
      </c>
      <c r="G136" s="243" t="s">
        <v>157</v>
      </c>
      <c r="H136" s="244">
        <v>39</v>
      </c>
      <c r="I136" s="245"/>
      <c r="J136" s="246">
        <f>ROUND(I136*H136,2)</f>
        <v>0</v>
      </c>
      <c r="K136" s="247"/>
      <c r="L136" s="248"/>
      <c r="M136" s="249" t="s">
        <v>1</v>
      </c>
      <c r="N136" s="250" t="s">
        <v>41</v>
      </c>
      <c r="O136" s="94"/>
      <c r="P136" s="236">
        <f>O136*H136</f>
        <v>0</v>
      </c>
      <c r="Q136" s="236">
        <v>5.0000000000000002E-05</v>
      </c>
      <c r="R136" s="236">
        <f>Q136*H136</f>
        <v>0.0019500000000000001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277</v>
      </c>
      <c r="AT136" s="238" t="s">
        <v>244</v>
      </c>
      <c r="AU136" s="238" t="s">
        <v>153</v>
      </c>
      <c r="AY136" s="14" t="s">
        <v>145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153</v>
      </c>
      <c r="BK136" s="239">
        <f>ROUND(I136*H136,2)</f>
        <v>0</v>
      </c>
      <c r="BL136" s="14" t="s">
        <v>212</v>
      </c>
      <c r="BM136" s="238" t="s">
        <v>260</v>
      </c>
    </row>
    <row r="137" s="2" customFormat="1" ht="21.75" customHeight="1">
      <c r="A137" s="35"/>
      <c r="B137" s="36"/>
      <c r="C137" s="226" t="s">
        <v>208</v>
      </c>
      <c r="D137" s="226" t="s">
        <v>148</v>
      </c>
      <c r="E137" s="227" t="s">
        <v>911</v>
      </c>
      <c r="F137" s="228" t="s">
        <v>912</v>
      </c>
      <c r="G137" s="229" t="s">
        <v>157</v>
      </c>
      <c r="H137" s="230">
        <v>3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41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212</v>
      </c>
      <c r="AT137" s="238" t="s">
        <v>148</v>
      </c>
      <c r="AU137" s="238" t="s">
        <v>153</v>
      </c>
      <c r="AY137" s="14" t="s">
        <v>145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153</v>
      </c>
      <c r="BK137" s="239">
        <f>ROUND(I137*H137,2)</f>
        <v>0</v>
      </c>
      <c r="BL137" s="14" t="s">
        <v>212</v>
      </c>
      <c r="BM137" s="238" t="s">
        <v>269</v>
      </c>
    </row>
    <row r="138" s="2" customFormat="1" ht="16.5" customHeight="1">
      <c r="A138" s="35"/>
      <c r="B138" s="36"/>
      <c r="C138" s="240" t="s">
        <v>212</v>
      </c>
      <c r="D138" s="240" t="s">
        <v>244</v>
      </c>
      <c r="E138" s="241" t="s">
        <v>913</v>
      </c>
      <c r="F138" s="242" t="s">
        <v>914</v>
      </c>
      <c r="G138" s="243" t="s">
        <v>157</v>
      </c>
      <c r="H138" s="244">
        <v>3</v>
      </c>
      <c r="I138" s="245"/>
      <c r="J138" s="246">
        <f>ROUND(I138*H138,2)</f>
        <v>0</v>
      </c>
      <c r="K138" s="247"/>
      <c r="L138" s="248"/>
      <c r="M138" s="249" t="s">
        <v>1</v>
      </c>
      <c r="N138" s="250" t="s">
        <v>41</v>
      </c>
      <c r="O138" s="94"/>
      <c r="P138" s="236">
        <f>O138*H138</f>
        <v>0</v>
      </c>
      <c r="Q138" s="236">
        <v>0.00035</v>
      </c>
      <c r="R138" s="236">
        <f>Q138*H138</f>
        <v>0.0010499999999999999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277</v>
      </c>
      <c r="AT138" s="238" t="s">
        <v>244</v>
      </c>
      <c r="AU138" s="238" t="s">
        <v>153</v>
      </c>
      <c r="AY138" s="14" t="s">
        <v>145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153</v>
      </c>
      <c r="BK138" s="239">
        <f>ROUND(I138*H138,2)</f>
        <v>0</v>
      </c>
      <c r="BL138" s="14" t="s">
        <v>212</v>
      </c>
      <c r="BM138" s="238" t="s">
        <v>277</v>
      </c>
    </row>
    <row r="139" s="2" customFormat="1" ht="16.5" customHeight="1">
      <c r="A139" s="35"/>
      <c r="B139" s="36"/>
      <c r="C139" s="226" t="s">
        <v>216</v>
      </c>
      <c r="D139" s="226" t="s">
        <v>148</v>
      </c>
      <c r="E139" s="227" t="s">
        <v>915</v>
      </c>
      <c r="F139" s="228" t="s">
        <v>916</v>
      </c>
      <c r="G139" s="229" t="s">
        <v>157</v>
      </c>
      <c r="H139" s="230">
        <v>8</v>
      </c>
      <c r="I139" s="231"/>
      <c r="J139" s="232">
        <f>ROUND(I139*H139,2)</f>
        <v>0</v>
      </c>
      <c r="K139" s="233"/>
      <c r="L139" s="41"/>
      <c r="M139" s="234" t="s">
        <v>1</v>
      </c>
      <c r="N139" s="235" t="s">
        <v>41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212</v>
      </c>
      <c r="AT139" s="238" t="s">
        <v>148</v>
      </c>
      <c r="AU139" s="238" t="s">
        <v>153</v>
      </c>
      <c r="AY139" s="14" t="s">
        <v>145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153</v>
      </c>
      <c r="BK139" s="239">
        <f>ROUND(I139*H139,2)</f>
        <v>0</v>
      </c>
      <c r="BL139" s="14" t="s">
        <v>212</v>
      </c>
      <c r="BM139" s="238" t="s">
        <v>285</v>
      </c>
    </row>
    <row r="140" s="2" customFormat="1" ht="33" customHeight="1">
      <c r="A140" s="35"/>
      <c r="B140" s="36"/>
      <c r="C140" s="226" t="s">
        <v>220</v>
      </c>
      <c r="D140" s="226" t="s">
        <v>148</v>
      </c>
      <c r="E140" s="227" t="s">
        <v>917</v>
      </c>
      <c r="F140" s="228" t="s">
        <v>918</v>
      </c>
      <c r="G140" s="229" t="s">
        <v>919</v>
      </c>
      <c r="H140" s="230">
        <v>20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41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212</v>
      </c>
      <c r="AT140" s="238" t="s">
        <v>148</v>
      </c>
      <c r="AU140" s="238" t="s">
        <v>153</v>
      </c>
      <c r="AY140" s="14" t="s">
        <v>145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153</v>
      </c>
      <c r="BK140" s="239">
        <f>ROUND(I140*H140,2)</f>
        <v>0</v>
      </c>
      <c r="BL140" s="14" t="s">
        <v>212</v>
      </c>
      <c r="BM140" s="238" t="s">
        <v>293</v>
      </c>
    </row>
    <row r="141" s="2" customFormat="1" ht="24.15" customHeight="1">
      <c r="A141" s="35"/>
      <c r="B141" s="36"/>
      <c r="C141" s="226" t="s">
        <v>224</v>
      </c>
      <c r="D141" s="226" t="s">
        <v>148</v>
      </c>
      <c r="E141" s="227" t="s">
        <v>920</v>
      </c>
      <c r="F141" s="228" t="s">
        <v>921</v>
      </c>
      <c r="G141" s="229" t="s">
        <v>919</v>
      </c>
      <c r="H141" s="230">
        <v>20</v>
      </c>
      <c r="I141" s="231"/>
      <c r="J141" s="232">
        <f>ROUND(I141*H141,2)</f>
        <v>0</v>
      </c>
      <c r="K141" s="233"/>
      <c r="L141" s="41"/>
      <c r="M141" s="234" t="s">
        <v>1</v>
      </c>
      <c r="N141" s="235" t="s">
        <v>41</v>
      </c>
      <c r="O141" s="94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212</v>
      </c>
      <c r="AT141" s="238" t="s">
        <v>148</v>
      </c>
      <c r="AU141" s="238" t="s">
        <v>153</v>
      </c>
      <c r="AY141" s="14" t="s">
        <v>145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153</v>
      </c>
      <c r="BK141" s="239">
        <f>ROUND(I141*H141,2)</f>
        <v>0</v>
      </c>
      <c r="BL141" s="14" t="s">
        <v>212</v>
      </c>
      <c r="BM141" s="238" t="s">
        <v>301</v>
      </c>
    </row>
    <row r="142" s="2" customFormat="1" ht="33" customHeight="1">
      <c r="A142" s="35"/>
      <c r="B142" s="36"/>
      <c r="C142" s="226" t="s">
        <v>7</v>
      </c>
      <c r="D142" s="226" t="s">
        <v>148</v>
      </c>
      <c r="E142" s="227" t="s">
        <v>922</v>
      </c>
      <c r="F142" s="228" t="s">
        <v>923</v>
      </c>
      <c r="G142" s="229" t="s">
        <v>396</v>
      </c>
      <c r="H142" s="251"/>
      <c r="I142" s="231"/>
      <c r="J142" s="232">
        <f>ROUND(I142*H142,2)</f>
        <v>0</v>
      </c>
      <c r="K142" s="233"/>
      <c r="L142" s="41"/>
      <c r="M142" s="252" t="s">
        <v>1</v>
      </c>
      <c r="N142" s="253" t="s">
        <v>41</v>
      </c>
      <c r="O142" s="254"/>
      <c r="P142" s="255">
        <f>O142*H142</f>
        <v>0</v>
      </c>
      <c r="Q142" s="255">
        <v>0</v>
      </c>
      <c r="R142" s="255">
        <f>Q142*H142</f>
        <v>0</v>
      </c>
      <c r="S142" s="255">
        <v>0</v>
      </c>
      <c r="T142" s="25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212</v>
      </c>
      <c r="AT142" s="238" t="s">
        <v>148</v>
      </c>
      <c r="AU142" s="238" t="s">
        <v>153</v>
      </c>
      <c r="AY142" s="14" t="s">
        <v>145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153</v>
      </c>
      <c r="BK142" s="239">
        <f>ROUND(I142*H142,2)</f>
        <v>0</v>
      </c>
      <c r="BL142" s="14" t="s">
        <v>212</v>
      </c>
      <c r="BM142" s="238" t="s">
        <v>309</v>
      </c>
    </row>
    <row r="143" s="2" customFormat="1" ht="6.96" customHeight="1">
      <c r="A143" s="35"/>
      <c r="B143" s="69"/>
      <c r="C143" s="70"/>
      <c r="D143" s="70"/>
      <c r="E143" s="70"/>
      <c r="F143" s="70"/>
      <c r="G143" s="70"/>
      <c r="H143" s="70"/>
      <c r="I143" s="70"/>
      <c r="J143" s="70"/>
      <c r="K143" s="70"/>
      <c r="L143" s="41"/>
      <c r="M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</sheetData>
  <sheetProtection sheet="1" autoFilter="0" formatColumns="0" formatRows="0" objects="1" scenarios="1" spinCount="100000" saltValue="Aw4PlVDwAlaDDjuOI2tPtOAaM9ndsCiSmwNKxoaOWyRRcxfoJEc5mE58qrOBdwYavswutandEsWmBSkMG6ajew==" hashValue="QJ6B8SpF7LcmaqjAIFI1sQygaFFt8yuQYFqmqs65A1OvmVRGf8Iex+GZa7d+ccWYclEDrZsWRhZBJD7GJiiNGg==" algorithmName="SHA-512" password="CC35"/>
  <autoFilter ref="C118:K14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93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106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Rekonštrukcia ubytovacích kapacít - ŠDĽŠ, blok C, Študentská 17, TU vo Zvolene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107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924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27. 5. 2024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>Ing. Dušan Kozák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ROUND(J133,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ROUND((SUM(BE133:BE423)),  2)</f>
        <v>0</v>
      </c>
      <c r="G33" s="159"/>
      <c r="H33" s="159"/>
      <c r="I33" s="160">
        <v>0.20000000000000001</v>
      </c>
      <c r="J33" s="158">
        <f>ROUND(((SUM(BE133:BE423))*I33),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ROUND((SUM(BF133:BF423)),  2)</f>
        <v>0</v>
      </c>
      <c r="G34" s="159"/>
      <c r="H34" s="159"/>
      <c r="I34" s="160">
        <v>0.20000000000000001</v>
      </c>
      <c r="J34" s="158">
        <f>ROUND(((SUM(BF133:BF423))*I34),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ROUND((SUM(BG133:BG423)),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ROUND((SUM(BH133:BH423)),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ROUND((SUM(BI133:BI423)),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109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Rekonštrukcia ubytovacích kapacít - ŠDĽŠ, blok C, Študentská 17, TU vo Zvolene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107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 04 - Silnoprúd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>Zvolen</v>
      </c>
      <c r="G89" s="37"/>
      <c r="H89" s="37"/>
      <c r="I89" s="29" t="s">
        <v>21</v>
      </c>
      <c r="J89" s="82" t="str">
        <f>IF(J12="","",J12)</f>
        <v>27. 5. 2024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Technická univerzita vo Zvolene</v>
      </c>
      <c r="G91" s="37"/>
      <c r="H91" s="37"/>
      <c r="I91" s="29" t="s">
        <v>29</v>
      </c>
      <c r="J91" s="33" t="str">
        <f>E21</f>
        <v>Ing. arch. Richard Halama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Dušan Kozák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110</v>
      </c>
      <c r="D94" s="183"/>
      <c r="E94" s="183"/>
      <c r="F94" s="183"/>
      <c r="G94" s="183"/>
      <c r="H94" s="183"/>
      <c r="I94" s="183"/>
      <c r="J94" s="184" t="s">
        <v>111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112</v>
      </c>
      <c r="D96" s="37"/>
      <c r="E96" s="37"/>
      <c r="F96" s="37"/>
      <c r="G96" s="37"/>
      <c r="H96" s="37"/>
      <c r="I96" s="37"/>
      <c r="J96" s="113">
        <f>J133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113</v>
      </c>
    </row>
    <row r="97" s="9" customFormat="1" ht="24.96" customHeight="1">
      <c r="A97" s="9"/>
      <c r="B97" s="186"/>
      <c r="C97" s="187"/>
      <c r="D97" s="188" t="s">
        <v>925</v>
      </c>
      <c r="E97" s="189"/>
      <c r="F97" s="189"/>
      <c r="G97" s="189"/>
      <c r="H97" s="189"/>
      <c r="I97" s="189"/>
      <c r="J97" s="190">
        <f>J134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6"/>
      <c r="C98" s="187"/>
      <c r="D98" s="188" t="s">
        <v>926</v>
      </c>
      <c r="E98" s="189"/>
      <c r="F98" s="189"/>
      <c r="G98" s="189"/>
      <c r="H98" s="189"/>
      <c r="I98" s="189"/>
      <c r="J98" s="190">
        <f>J190</f>
        <v>0</v>
      </c>
      <c r="K98" s="187"/>
      <c r="L98" s="19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6"/>
      <c r="C99" s="187"/>
      <c r="D99" s="188" t="s">
        <v>927</v>
      </c>
      <c r="E99" s="189"/>
      <c r="F99" s="189"/>
      <c r="G99" s="189"/>
      <c r="H99" s="189"/>
      <c r="I99" s="189"/>
      <c r="J99" s="190">
        <f>J228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93"/>
      <c r="D100" s="194" t="s">
        <v>928</v>
      </c>
      <c r="E100" s="195"/>
      <c r="F100" s="195"/>
      <c r="G100" s="195"/>
      <c r="H100" s="195"/>
      <c r="I100" s="195"/>
      <c r="J100" s="196">
        <f>J229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93"/>
      <c r="D101" s="194" t="s">
        <v>929</v>
      </c>
      <c r="E101" s="195"/>
      <c r="F101" s="195"/>
      <c r="G101" s="195"/>
      <c r="H101" s="195"/>
      <c r="I101" s="195"/>
      <c r="J101" s="196">
        <f>J246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93"/>
      <c r="D102" s="194" t="s">
        <v>930</v>
      </c>
      <c r="E102" s="195"/>
      <c r="F102" s="195"/>
      <c r="G102" s="195"/>
      <c r="H102" s="195"/>
      <c r="I102" s="195"/>
      <c r="J102" s="196">
        <f>J274</f>
        <v>0</v>
      </c>
      <c r="K102" s="193"/>
      <c r="L102" s="19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93"/>
      <c r="D103" s="194" t="s">
        <v>931</v>
      </c>
      <c r="E103" s="195"/>
      <c r="F103" s="195"/>
      <c r="G103" s="195"/>
      <c r="H103" s="195"/>
      <c r="I103" s="195"/>
      <c r="J103" s="196">
        <f>J302</f>
        <v>0</v>
      </c>
      <c r="K103" s="193"/>
      <c r="L103" s="19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93"/>
      <c r="D104" s="194" t="s">
        <v>932</v>
      </c>
      <c r="E104" s="195"/>
      <c r="F104" s="195"/>
      <c r="G104" s="195"/>
      <c r="H104" s="195"/>
      <c r="I104" s="195"/>
      <c r="J104" s="196">
        <f>J330</f>
        <v>0</v>
      </c>
      <c r="K104" s="193"/>
      <c r="L104" s="19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2"/>
      <c r="C105" s="193"/>
      <c r="D105" s="194" t="s">
        <v>933</v>
      </c>
      <c r="E105" s="195"/>
      <c r="F105" s="195"/>
      <c r="G105" s="195"/>
      <c r="H105" s="195"/>
      <c r="I105" s="195"/>
      <c r="J105" s="196">
        <f>J347</f>
        <v>0</v>
      </c>
      <c r="K105" s="193"/>
      <c r="L105" s="19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93"/>
      <c r="D106" s="194" t="s">
        <v>934</v>
      </c>
      <c r="E106" s="195"/>
      <c r="F106" s="195"/>
      <c r="G106" s="195"/>
      <c r="H106" s="195"/>
      <c r="I106" s="195"/>
      <c r="J106" s="196">
        <f>J363</f>
        <v>0</v>
      </c>
      <c r="K106" s="193"/>
      <c r="L106" s="19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93"/>
      <c r="D107" s="194" t="s">
        <v>935</v>
      </c>
      <c r="E107" s="195"/>
      <c r="F107" s="195"/>
      <c r="G107" s="195"/>
      <c r="H107" s="195"/>
      <c r="I107" s="195"/>
      <c r="J107" s="196">
        <f>J379</f>
        <v>0</v>
      </c>
      <c r="K107" s="193"/>
      <c r="L107" s="19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86"/>
      <c r="C108" s="187"/>
      <c r="D108" s="188" t="s">
        <v>936</v>
      </c>
      <c r="E108" s="189"/>
      <c r="F108" s="189"/>
      <c r="G108" s="189"/>
      <c r="H108" s="189"/>
      <c r="I108" s="189"/>
      <c r="J108" s="190">
        <f>J394</f>
        <v>0</v>
      </c>
      <c r="K108" s="187"/>
      <c r="L108" s="191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9" customFormat="1" ht="24.96" customHeight="1">
      <c r="A109" s="9"/>
      <c r="B109" s="186"/>
      <c r="C109" s="187"/>
      <c r="D109" s="188" t="s">
        <v>937</v>
      </c>
      <c r="E109" s="189"/>
      <c r="F109" s="189"/>
      <c r="G109" s="189"/>
      <c r="H109" s="189"/>
      <c r="I109" s="189"/>
      <c r="J109" s="190">
        <f>J397</f>
        <v>0</v>
      </c>
      <c r="K109" s="187"/>
      <c r="L109" s="19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9" customFormat="1" ht="24.96" customHeight="1">
      <c r="A110" s="9"/>
      <c r="B110" s="186"/>
      <c r="C110" s="187"/>
      <c r="D110" s="188" t="s">
        <v>938</v>
      </c>
      <c r="E110" s="189"/>
      <c r="F110" s="189"/>
      <c r="G110" s="189"/>
      <c r="H110" s="189"/>
      <c r="I110" s="189"/>
      <c r="J110" s="190">
        <f>J401</f>
        <v>0</v>
      </c>
      <c r="K110" s="187"/>
      <c r="L110" s="191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9" customFormat="1" ht="24.96" customHeight="1">
      <c r="A111" s="9"/>
      <c r="B111" s="186"/>
      <c r="C111" s="187"/>
      <c r="D111" s="188" t="s">
        <v>939</v>
      </c>
      <c r="E111" s="189"/>
      <c r="F111" s="189"/>
      <c r="G111" s="189"/>
      <c r="H111" s="189"/>
      <c r="I111" s="189"/>
      <c r="J111" s="190">
        <f>J404</f>
        <v>0</v>
      </c>
      <c r="K111" s="187"/>
      <c r="L111" s="19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9" customFormat="1" ht="24.96" customHeight="1">
      <c r="A112" s="9"/>
      <c r="B112" s="186"/>
      <c r="C112" s="187"/>
      <c r="D112" s="188" t="s">
        <v>940</v>
      </c>
      <c r="E112" s="189"/>
      <c r="F112" s="189"/>
      <c r="G112" s="189"/>
      <c r="H112" s="189"/>
      <c r="I112" s="189"/>
      <c r="J112" s="190">
        <f>J413</f>
        <v>0</v>
      </c>
      <c r="K112" s="187"/>
      <c r="L112" s="191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9" customFormat="1" ht="24.96" customHeight="1">
      <c r="A113" s="9"/>
      <c r="B113" s="186"/>
      <c r="C113" s="187"/>
      <c r="D113" s="188" t="s">
        <v>941</v>
      </c>
      <c r="E113" s="189"/>
      <c r="F113" s="189"/>
      <c r="G113" s="189"/>
      <c r="H113" s="189"/>
      <c r="I113" s="189"/>
      <c r="J113" s="190">
        <f>J421</f>
        <v>0</v>
      </c>
      <c r="K113" s="187"/>
      <c r="L113" s="191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2" customFormat="1" ht="21.84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="2" customFormat="1" ht="6.96" customHeight="1">
      <c r="A119" s="35"/>
      <c r="B119" s="71"/>
      <c r="C119" s="72"/>
      <c r="D119" s="72"/>
      <c r="E119" s="72"/>
      <c r="F119" s="72"/>
      <c r="G119" s="72"/>
      <c r="H119" s="72"/>
      <c r="I119" s="72"/>
      <c r="J119" s="72"/>
      <c r="K119" s="72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4.96" customHeight="1">
      <c r="A120" s="35"/>
      <c r="B120" s="36"/>
      <c r="C120" s="20" t="s">
        <v>131</v>
      </c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15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26.25" customHeight="1">
      <c r="A123" s="35"/>
      <c r="B123" s="36"/>
      <c r="C123" s="37"/>
      <c r="D123" s="37"/>
      <c r="E123" s="181" t="str">
        <f>E7</f>
        <v>Rekonštrukcia ubytovacích kapacít - ŠDĽŠ, blok C, Študentská 17, TU vo Zvolene</v>
      </c>
      <c r="F123" s="29"/>
      <c r="G123" s="29"/>
      <c r="H123" s="29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107</v>
      </c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9" t="str">
        <f>E9</f>
        <v>SO 04 - Silnoprúd</v>
      </c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19</v>
      </c>
      <c r="D127" s="37"/>
      <c r="E127" s="37"/>
      <c r="F127" s="24" t="str">
        <f>F12</f>
        <v>Zvolen</v>
      </c>
      <c r="G127" s="37"/>
      <c r="H127" s="37"/>
      <c r="I127" s="29" t="s">
        <v>21</v>
      </c>
      <c r="J127" s="82" t="str">
        <f>IF(J12="","",J12)</f>
        <v>27. 5. 2024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25.65" customHeight="1">
      <c r="A129" s="35"/>
      <c r="B129" s="36"/>
      <c r="C129" s="29" t="s">
        <v>23</v>
      </c>
      <c r="D129" s="37"/>
      <c r="E129" s="37"/>
      <c r="F129" s="24" t="str">
        <f>E15</f>
        <v>Technická univerzita vo Zvolene</v>
      </c>
      <c r="G129" s="37"/>
      <c r="H129" s="37"/>
      <c r="I129" s="29" t="s">
        <v>29</v>
      </c>
      <c r="J129" s="33" t="str">
        <f>E21</f>
        <v>Ing. arch. Richard Halama</v>
      </c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5.15" customHeight="1">
      <c r="A130" s="35"/>
      <c r="B130" s="36"/>
      <c r="C130" s="29" t="s">
        <v>27</v>
      </c>
      <c r="D130" s="37"/>
      <c r="E130" s="37"/>
      <c r="F130" s="24" t="str">
        <f>IF(E18="","",E18)</f>
        <v>Vyplň údaj</v>
      </c>
      <c r="G130" s="37"/>
      <c r="H130" s="37"/>
      <c r="I130" s="29" t="s">
        <v>32</v>
      </c>
      <c r="J130" s="33" t="str">
        <f>E24</f>
        <v>Ing. Dušan Kozák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198"/>
      <c r="B132" s="199"/>
      <c r="C132" s="200" t="s">
        <v>132</v>
      </c>
      <c r="D132" s="201" t="s">
        <v>60</v>
      </c>
      <c r="E132" s="201" t="s">
        <v>56</v>
      </c>
      <c r="F132" s="201" t="s">
        <v>57</v>
      </c>
      <c r="G132" s="201" t="s">
        <v>133</v>
      </c>
      <c r="H132" s="201" t="s">
        <v>134</v>
      </c>
      <c r="I132" s="201" t="s">
        <v>135</v>
      </c>
      <c r="J132" s="202" t="s">
        <v>111</v>
      </c>
      <c r="K132" s="203" t="s">
        <v>136</v>
      </c>
      <c r="L132" s="204"/>
      <c r="M132" s="103" t="s">
        <v>1</v>
      </c>
      <c r="N132" s="104" t="s">
        <v>39</v>
      </c>
      <c r="O132" s="104" t="s">
        <v>137</v>
      </c>
      <c r="P132" s="104" t="s">
        <v>138</v>
      </c>
      <c r="Q132" s="104" t="s">
        <v>139</v>
      </c>
      <c r="R132" s="104" t="s">
        <v>140</v>
      </c>
      <c r="S132" s="104" t="s">
        <v>141</v>
      </c>
      <c r="T132" s="105" t="s">
        <v>142</v>
      </c>
      <c r="U132" s="198"/>
      <c r="V132" s="198"/>
      <c r="W132" s="198"/>
      <c r="X132" s="198"/>
      <c r="Y132" s="198"/>
      <c r="Z132" s="198"/>
      <c r="AA132" s="198"/>
      <c r="AB132" s="198"/>
      <c r="AC132" s="198"/>
      <c r="AD132" s="198"/>
      <c r="AE132" s="198"/>
    </row>
    <row r="133" s="2" customFormat="1" ht="22.8" customHeight="1">
      <c r="A133" s="35"/>
      <c r="B133" s="36"/>
      <c r="C133" s="110" t="s">
        <v>112</v>
      </c>
      <c r="D133" s="37"/>
      <c r="E133" s="37"/>
      <c r="F133" s="37"/>
      <c r="G133" s="37"/>
      <c r="H133" s="37"/>
      <c r="I133" s="37"/>
      <c r="J133" s="205">
        <f>BK133</f>
        <v>0</v>
      </c>
      <c r="K133" s="37"/>
      <c r="L133" s="41"/>
      <c r="M133" s="106"/>
      <c r="N133" s="206"/>
      <c r="O133" s="107"/>
      <c r="P133" s="207">
        <f>P134+P190+P228+P394+P397+P401+P404+P413+P421</f>
        <v>0</v>
      </c>
      <c r="Q133" s="107"/>
      <c r="R133" s="207">
        <f>R134+R190+R228+R394+R397+R401+R404+R413+R421</f>
        <v>0</v>
      </c>
      <c r="S133" s="107"/>
      <c r="T133" s="208">
        <f>T134+T190+T228+T394+T397+T401+T404+T413+T421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74</v>
      </c>
      <c r="AU133" s="14" t="s">
        <v>113</v>
      </c>
      <c r="BK133" s="209">
        <f>BK134+BK190+BK228+BK394+BK397+BK401+BK404+BK413+BK421</f>
        <v>0</v>
      </c>
    </row>
    <row r="134" s="12" customFormat="1" ht="25.92" customHeight="1">
      <c r="A134" s="12"/>
      <c r="B134" s="210"/>
      <c r="C134" s="211"/>
      <c r="D134" s="212" t="s">
        <v>74</v>
      </c>
      <c r="E134" s="213" t="s">
        <v>942</v>
      </c>
      <c r="F134" s="213" t="s">
        <v>943</v>
      </c>
      <c r="G134" s="211"/>
      <c r="H134" s="211"/>
      <c r="I134" s="214"/>
      <c r="J134" s="215">
        <f>BK134</f>
        <v>0</v>
      </c>
      <c r="K134" s="211"/>
      <c r="L134" s="216"/>
      <c r="M134" s="217"/>
      <c r="N134" s="218"/>
      <c r="O134" s="218"/>
      <c r="P134" s="219">
        <f>SUM(P135:P189)</f>
        <v>0</v>
      </c>
      <c r="Q134" s="218"/>
      <c r="R134" s="219">
        <f>SUM(R135:R189)</f>
        <v>0</v>
      </c>
      <c r="S134" s="218"/>
      <c r="T134" s="220">
        <f>SUM(T135:T189)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1" t="s">
        <v>83</v>
      </c>
      <c r="AT134" s="222" t="s">
        <v>74</v>
      </c>
      <c r="AU134" s="222" t="s">
        <v>75</v>
      </c>
      <c r="AY134" s="221" t="s">
        <v>145</v>
      </c>
      <c r="BK134" s="223">
        <f>SUM(BK135:BK189)</f>
        <v>0</v>
      </c>
    </row>
    <row r="135" s="2" customFormat="1" ht="16.5" customHeight="1">
      <c r="A135" s="35"/>
      <c r="B135" s="36"/>
      <c r="C135" s="240" t="s">
        <v>83</v>
      </c>
      <c r="D135" s="240" t="s">
        <v>244</v>
      </c>
      <c r="E135" s="241" t="s">
        <v>944</v>
      </c>
      <c r="F135" s="242" t="s">
        <v>945</v>
      </c>
      <c r="G135" s="243" t="s">
        <v>193</v>
      </c>
      <c r="H135" s="244">
        <v>1200</v>
      </c>
      <c r="I135" s="245"/>
      <c r="J135" s="246">
        <f>ROUND(I135*H135,2)</f>
        <v>0</v>
      </c>
      <c r="K135" s="247"/>
      <c r="L135" s="248"/>
      <c r="M135" s="249" t="s">
        <v>1</v>
      </c>
      <c r="N135" s="250" t="s">
        <v>41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178</v>
      </c>
      <c r="AT135" s="238" t="s">
        <v>244</v>
      </c>
      <c r="AU135" s="238" t="s">
        <v>83</v>
      </c>
      <c r="AY135" s="14" t="s">
        <v>145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153</v>
      </c>
      <c r="BK135" s="239">
        <f>ROUND(I135*H135,2)</f>
        <v>0</v>
      </c>
      <c r="BL135" s="14" t="s">
        <v>152</v>
      </c>
      <c r="BM135" s="238" t="s">
        <v>153</v>
      </c>
    </row>
    <row r="136" s="2" customFormat="1" ht="16.5" customHeight="1">
      <c r="A136" s="35"/>
      <c r="B136" s="36"/>
      <c r="C136" s="240" t="s">
        <v>153</v>
      </c>
      <c r="D136" s="240" t="s">
        <v>244</v>
      </c>
      <c r="E136" s="241" t="s">
        <v>946</v>
      </c>
      <c r="F136" s="242" t="s">
        <v>947</v>
      </c>
      <c r="G136" s="243" t="s">
        <v>193</v>
      </c>
      <c r="H136" s="244">
        <v>900</v>
      </c>
      <c r="I136" s="245"/>
      <c r="J136" s="246">
        <f>ROUND(I136*H136,2)</f>
        <v>0</v>
      </c>
      <c r="K136" s="247"/>
      <c r="L136" s="248"/>
      <c r="M136" s="249" t="s">
        <v>1</v>
      </c>
      <c r="N136" s="250" t="s">
        <v>41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178</v>
      </c>
      <c r="AT136" s="238" t="s">
        <v>244</v>
      </c>
      <c r="AU136" s="238" t="s">
        <v>83</v>
      </c>
      <c r="AY136" s="14" t="s">
        <v>145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153</v>
      </c>
      <c r="BK136" s="239">
        <f>ROUND(I136*H136,2)</f>
        <v>0</v>
      </c>
      <c r="BL136" s="14" t="s">
        <v>152</v>
      </c>
      <c r="BM136" s="238" t="s">
        <v>152</v>
      </c>
    </row>
    <row r="137" s="2" customFormat="1" ht="16.5" customHeight="1">
      <c r="A137" s="35"/>
      <c r="B137" s="36"/>
      <c r="C137" s="240" t="s">
        <v>146</v>
      </c>
      <c r="D137" s="240" t="s">
        <v>244</v>
      </c>
      <c r="E137" s="241" t="s">
        <v>948</v>
      </c>
      <c r="F137" s="242" t="s">
        <v>949</v>
      </c>
      <c r="G137" s="243" t="s">
        <v>193</v>
      </c>
      <c r="H137" s="244">
        <v>150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41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178</v>
      </c>
      <c r="AT137" s="238" t="s">
        <v>244</v>
      </c>
      <c r="AU137" s="238" t="s">
        <v>83</v>
      </c>
      <c r="AY137" s="14" t="s">
        <v>145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153</v>
      </c>
      <c r="BK137" s="239">
        <f>ROUND(I137*H137,2)</f>
        <v>0</v>
      </c>
      <c r="BL137" s="14" t="s">
        <v>152</v>
      </c>
      <c r="BM137" s="238" t="s">
        <v>169</v>
      </c>
    </row>
    <row r="138" s="2" customFormat="1" ht="16.5" customHeight="1">
      <c r="A138" s="35"/>
      <c r="B138" s="36"/>
      <c r="C138" s="240" t="s">
        <v>152</v>
      </c>
      <c r="D138" s="240" t="s">
        <v>244</v>
      </c>
      <c r="E138" s="241" t="s">
        <v>950</v>
      </c>
      <c r="F138" s="242" t="s">
        <v>951</v>
      </c>
      <c r="G138" s="243" t="s">
        <v>193</v>
      </c>
      <c r="H138" s="244">
        <v>150</v>
      </c>
      <c r="I138" s="245"/>
      <c r="J138" s="246">
        <f>ROUND(I138*H138,2)</f>
        <v>0</v>
      </c>
      <c r="K138" s="247"/>
      <c r="L138" s="248"/>
      <c r="M138" s="249" t="s">
        <v>1</v>
      </c>
      <c r="N138" s="250" t="s">
        <v>41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178</v>
      </c>
      <c r="AT138" s="238" t="s">
        <v>244</v>
      </c>
      <c r="AU138" s="238" t="s">
        <v>83</v>
      </c>
      <c r="AY138" s="14" t="s">
        <v>145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153</v>
      </c>
      <c r="BK138" s="239">
        <f>ROUND(I138*H138,2)</f>
        <v>0</v>
      </c>
      <c r="BL138" s="14" t="s">
        <v>152</v>
      </c>
      <c r="BM138" s="238" t="s">
        <v>178</v>
      </c>
    </row>
    <row r="139" s="2" customFormat="1" ht="16.5" customHeight="1">
      <c r="A139" s="35"/>
      <c r="B139" s="36"/>
      <c r="C139" s="240" t="s">
        <v>165</v>
      </c>
      <c r="D139" s="240" t="s">
        <v>244</v>
      </c>
      <c r="E139" s="241" t="s">
        <v>952</v>
      </c>
      <c r="F139" s="242" t="s">
        <v>953</v>
      </c>
      <c r="G139" s="243" t="s">
        <v>193</v>
      </c>
      <c r="H139" s="244">
        <v>7680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41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178</v>
      </c>
      <c r="AT139" s="238" t="s">
        <v>244</v>
      </c>
      <c r="AU139" s="238" t="s">
        <v>83</v>
      </c>
      <c r="AY139" s="14" t="s">
        <v>145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153</v>
      </c>
      <c r="BK139" s="239">
        <f>ROUND(I139*H139,2)</f>
        <v>0</v>
      </c>
      <c r="BL139" s="14" t="s">
        <v>152</v>
      </c>
      <c r="BM139" s="238" t="s">
        <v>186</v>
      </c>
    </row>
    <row r="140" s="2" customFormat="1" ht="16.5" customHeight="1">
      <c r="A140" s="35"/>
      <c r="B140" s="36"/>
      <c r="C140" s="240" t="s">
        <v>169</v>
      </c>
      <c r="D140" s="240" t="s">
        <v>244</v>
      </c>
      <c r="E140" s="241" t="s">
        <v>954</v>
      </c>
      <c r="F140" s="242" t="s">
        <v>955</v>
      </c>
      <c r="G140" s="243" t="s">
        <v>193</v>
      </c>
      <c r="H140" s="244">
        <v>6850</v>
      </c>
      <c r="I140" s="245"/>
      <c r="J140" s="246">
        <f>ROUND(I140*H140,2)</f>
        <v>0</v>
      </c>
      <c r="K140" s="247"/>
      <c r="L140" s="248"/>
      <c r="M140" s="249" t="s">
        <v>1</v>
      </c>
      <c r="N140" s="250" t="s">
        <v>41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178</v>
      </c>
      <c r="AT140" s="238" t="s">
        <v>244</v>
      </c>
      <c r="AU140" s="238" t="s">
        <v>83</v>
      </c>
      <c r="AY140" s="14" t="s">
        <v>145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153</v>
      </c>
      <c r="BK140" s="239">
        <f>ROUND(I140*H140,2)</f>
        <v>0</v>
      </c>
      <c r="BL140" s="14" t="s">
        <v>152</v>
      </c>
      <c r="BM140" s="238" t="s">
        <v>195</v>
      </c>
    </row>
    <row r="141" s="2" customFormat="1" ht="16.5" customHeight="1">
      <c r="A141" s="35"/>
      <c r="B141" s="36"/>
      <c r="C141" s="240" t="s">
        <v>174</v>
      </c>
      <c r="D141" s="240" t="s">
        <v>244</v>
      </c>
      <c r="E141" s="241" t="s">
        <v>956</v>
      </c>
      <c r="F141" s="242" t="s">
        <v>957</v>
      </c>
      <c r="G141" s="243" t="s">
        <v>193</v>
      </c>
      <c r="H141" s="244">
        <v>960</v>
      </c>
      <c r="I141" s="245"/>
      <c r="J141" s="246">
        <f>ROUND(I141*H141,2)</f>
        <v>0</v>
      </c>
      <c r="K141" s="247"/>
      <c r="L141" s="248"/>
      <c r="M141" s="249" t="s">
        <v>1</v>
      </c>
      <c r="N141" s="250" t="s">
        <v>41</v>
      </c>
      <c r="O141" s="94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178</v>
      </c>
      <c r="AT141" s="238" t="s">
        <v>244</v>
      </c>
      <c r="AU141" s="238" t="s">
        <v>83</v>
      </c>
      <c r="AY141" s="14" t="s">
        <v>145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153</v>
      </c>
      <c r="BK141" s="239">
        <f>ROUND(I141*H141,2)</f>
        <v>0</v>
      </c>
      <c r="BL141" s="14" t="s">
        <v>152</v>
      </c>
      <c r="BM141" s="238" t="s">
        <v>204</v>
      </c>
    </row>
    <row r="142" s="2" customFormat="1" ht="16.5" customHeight="1">
      <c r="A142" s="35"/>
      <c r="B142" s="36"/>
      <c r="C142" s="240" t="s">
        <v>178</v>
      </c>
      <c r="D142" s="240" t="s">
        <v>244</v>
      </c>
      <c r="E142" s="241" t="s">
        <v>958</v>
      </c>
      <c r="F142" s="242" t="s">
        <v>959</v>
      </c>
      <c r="G142" s="243" t="s">
        <v>193</v>
      </c>
      <c r="H142" s="244">
        <v>80</v>
      </c>
      <c r="I142" s="245"/>
      <c r="J142" s="246">
        <f>ROUND(I142*H142,2)</f>
        <v>0</v>
      </c>
      <c r="K142" s="247"/>
      <c r="L142" s="248"/>
      <c r="M142" s="249" t="s">
        <v>1</v>
      </c>
      <c r="N142" s="250" t="s">
        <v>41</v>
      </c>
      <c r="O142" s="94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178</v>
      </c>
      <c r="AT142" s="238" t="s">
        <v>244</v>
      </c>
      <c r="AU142" s="238" t="s">
        <v>83</v>
      </c>
      <c r="AY142" s="14" t="s">
        <v>145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153</v>
      </c>
      <c r="BK142" s="239">
        <f>ROUND(I142*H142,2)</f>
        <v>0</v>
      </c>
      <c r="BL142" s="14" t="s">
        <v>152</v>
      </c>
      <c r="BM142" s="238" t="s">
        <v>212</v>
      </c>
    </row>
    <row r="143" s="2" customFormat="1" ht="16.5" customHeight="1">
      <c r="A143" s="35"/>
      <c r="B143" s="36"/>
      <c r="C143" s="240" t="s">
        <v>182</v>
      </c>
      <c r="D143" s="240" t="s">
        <v>244</v>
      </c>
      <c r="E143" s="241" t="s">
        <v>960</v>
      </c>
      <c r="F143" s="242" t="s">
        <v>961</v>
      </c>
      <c r="G143" s="243" t="s">
        <v>193</v>
      </c>
      <c r="H143" s="244">
        <v>350</v>
      </c>
      <c r="I143" s="245"/>
      <c r="J143" s="246">
        <f>ROUND(I143*H143,2)</f>
        <v>0</v>
      </c>
      <c r="K143" s="247"/>
      <c r="L143" s="248"/>
      <c r="M143" s="249" t="s">
        <v>1</v>
      </c>
      <c r="N143" s="250" t="s">
        <v>41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178</v>
      </c>
      <c r="AT143" s="238" t="s">
        <v>244</v>
      </c>
      <c r="AU143" s="238" t="s">
        <v>83</v>
      </c>
      <c r="AY143" s="14" t="s">
        <v>145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153</v>
      </c>
      <c r="BK143" s="239">
        <f>ROUND(I143*H143,2)</f>
        <v>0</v>
      </c>
      <c r="BL143" s="14" t="s">
        <v>152</v>
      </c>
      <c r="BM143" s="238" t="s">
        <v>220</v>
      </c>
    </row>
    <row r="144" s="2" customFormat="1" ht="16.5" customHeight="1">
      <c r="A144" s="35"/>
      <c r="B144" s="36"/>
      <c r="C144" s="240" t="s">
        <v>186</v>
      </c>
      <c r="D144" s="240" t="s">
        <v>244</v>
      </c>
      <c r="E144" s="241" t="s">
        <v>962</v>
      </c>
      <c r="F144" s="242" t="s">
        <v>963</v>
      </c>
      <c r="G144" s="243" t="s">
        <v>193</v>
      </c>
      <c r="H144" s="244">
        <v>750</v>
      </c>
      <c r="I144" s="245"/>
      <c r="J144" s="246">
        <f>ROUND(I144*H144,2)</f>
        <v>0</v>
      </c>
      <c r="K144" s="247"/>
      <c r="L144" s="248"/>
      <c r="M144" s="249" t="s">
        <v>1</v>
      </c>
      <c r="N144" s="250" t="s">
        <v>41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178</v>
      </c>
      <c r="AT144" s="238" t="s">
        <v>244</v>
      </c>
      <c r="AU144" s="238" t="s">
        <v>83</v>
      </c>
      <c r="AY144" s="14" t="s">
        <v>145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153</v>
      </c>
      <c r="BK144" s="239">
        <f>ROUND(I144*H144,2)</f>
        <v>0</v>
      </c>
      <c r="BL144" s="14" t="s">
        <v>152</v>
      </c>
      <c r="BM144" s="238" t="s">
        <v>7</v>
      </c>
    </row>
    <row r="145" s="2" customFormat="1" ht="16.5" customHeight="1">
      <c r="A145" s="35"/>
      <c r="B145" s="36"/>
      <c r="C145" s="240" t="s">
        <v>190</v>
      </c>
      <c r="D145" s="240" t="s">
        <v>244</v>
      </c>
      <c r="E145" s="241" t="s">
        <v>964</v>
      </c>
      <c r="F145" s="242" t="s">
        <v>965</v>
      </c>
      <c r="G145" s="243" t="s">
        <v>157</v>
      </c>
      <c r="H145" s="244">
        <v>1</v>
      </c>
      <c r="I145" s="245"/>
      <c r="J145" s="246">
        <f>ROUND(I145*H145,2)</f>
        <v>0</v>
      </c>
      <c r="K145" s="247"/>
      <c r="L145" s="248"/>
      <c r="M145" s="249" t="s">
        <v>1</v>
      </c>
      <c r="N145" s="250" t="s">
        <v>41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178</v>
      </c>
      <c r="AT145" s="238" t="s">
        <v>244</v>
      </c>
      <c r="AU145" s="238" t="s">
        <v>83</v>
      </c>
      <c r="AY145" s="14" t="s">
        <v>145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153</v>
      </c>
      <c r="BK145" s="239">
        <f>ROUND(I145*H145,2)</f>
        <v>0</v>
      </c>
      <c r="BL145" s="14" t="s">
        <v>152</v>
      </c>
      <c r="BM145" s="238" t="s">
        <v>235</v>
      </c>
    </row>
    <row r="146" s="2" customFormat="1" ht="21.75" customHeight="1">
      <c r="A146" s="35"/>
      <c r="B146" s="36"/>
      <c r="C146" s="240" t="s">
        <v>195</v>
      </c>
      <c r="D146" s="240" t="s">
        <v>244</v>
      </c>
      <c r="E146" s="241" t="s">
        <v>966</v>
      </c>
      <c r="F146" s="242" t="s">
        <v>967</v>
      </c>
      <c r="G146" s="243" t="s">
        <v>157</v>
      </c>
      <c r="H146" s="244">
        <v>600</v>
      </c>
      <c r="I146" s="245"/>
      <c r="J146" s="246">
        <f>ROUND(I146*H146,2)</f>
        <v>0</v>
      </c>
      <c r="K146" s="247"/>
      <c r="L146" s="248"/>
      <c r="M146" s="249" t="s">
        <v>1</v>
      </c>
      <c r="N146" s="250" t="s">
        <v>41</v>
      </c>
      <c r="O146" s="94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178</v>
      </c>
      <c r="AT146" s="238" t="s">
        <v>244</v>
      </c>
      <c r="AU146" s="238" t="s">
        <v>83</v>
      </c>
      <c r="AY146" s="14" t="s">
        <v>145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153</v>
      </c>
      <c r="BK146" s="239">
        <f>ROUND(I146*H146,2)</f>
        <v>0</v>
      </c>
      <c r="BL146" s="14" t="s">
        <v>152</v>
      </c>
      <c r="BM146" s="238" t="s">
        <v>243</v>
      </c>
    </row>
    <row r="147" s="2" customFormat="1" ht="21.75" customHeight="1">
      <c r="A147" s="35"/>
      <c r="B147" s="36"/>
      <c r="C147" s="240" t="s">
        <v>199</v>
      </c>
      <c r="D147" s="240" t="s">
        <v>244</v>
      </c>
      <c r="E147" s="241" t="s">
        <v>968</v>
      </c>
      <c r="F147" s="242" t="s">
        <v>969</v>
      </c>
      <c r="G147" s="243" t="s">
        <v>157</v>
      </c>
      <c r="H147" s="244">
        <v>600</v>
      </c>
      <c r="I147" s="245"/>
      <c r="J147" s="246">
        <f>ROUND(I147*H147,2)</f>
        <v>0</v>
      </c>
      <c r="K147" s="247"/>
      <c r="L147" s="248"/>
      <c r="M147" s="249" t="s">
        <v>1</v>
      </c>
      <c r="N147" s="250" t="s">
        <v>41</v>
      </c>
      <c r="O147" s="94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178</v>
      </c>
      <c r="AT147" s="238" t="s">
        <v>244</v>
      </c>
      <c r="AU147" s="238" t="s">
        <v>83</v>
      </c>
      <c r="AY147" s="14" t="s">
        <v>145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153</v>
      </c>
      <c r="BK147" s="239">
        <f>ROUND(I147*H147,2)</f>
        <v>0</v>
      </c>
      <c r="BL147" s="14" t="s">
        <v>152</v>
      </c>
      <c r="BM147" s="238" t="s">
        <v>252</v>
      </c>
    </row>
    <row r="148" s="2" customFormat="1" ht="21.75" customHeight="1">
      <c r="A148" s="35"/>
      <c r="B148" s="36"/>
      <c r="C148" s="240" t="s">
        <v>204</v>
      </c>
      <c r="D148" s="240" t="s">
        <v>244</v>
      </c>
      <c r="E148" s="241" t="s">
        <v>970</v>
      </c>
      <c r="F148" s="242" t="s">
        <v>971</v>
      </c>
      <c r="G148" s="243" t="s">
        <v>157</v>
      </c>
      <c r="H148" s="244">
        <v>500</v>
      </c>
      <c r="I148" s="245"/>
      <c r="J148" s="246">
        <f>ROUND(I148*H148,2)</f>
        <v>0</v>
      </c>
      <c r="K148" s="247"/>
      <c r="L148" s="248"/>
      <c r="M148" s="249" t="s">
        <v>1</v>
      </c>
      <c r="N148" s="250" t="s">
        <v>41</v>
      </c>
      <c r="O148" s="94"/>
      <c r="P148" s="236">
        <f>O148*H148</f>
        <v>0</v>
      </c>
      <c r="Q148" s="236">
        <v>0</v>
      </c>
      <c r="R148" s="236">
        <f>Q148*H148</f>
        <v>0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178</v>
      </c>
      <c r="AT148" s="238" t="s">
        <v>244</v>
      </c>
      <c r="AU148" s="238" t="s">
        <v>83</v>
      </c>
      <c r="AY148" s="14" t="s">
        <v>145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153</v>
      </c>
      <c r="BK148" s="239">
        <f>ROUND(I148*H148,2)</f>
        <v>0</v>
      </c>
      <c r="BL148" s="14" t="s">
        <v>152</v>
      </c>
      <c r="BM148" s="238" t="s">
        <v>260</v>
      </c>
    </row>
    <row r="149" s="2" customFormat="1" ht="21.75" customHeight="1">
      <c r="A149" s="35"/>
      <c r="B149" s="36"/>
      <c r="C149" s="240" t="s">
        <v>208</v>
      </c>
      <c r="D149" s="240" t="s">
        <v>244</v>
      </c>
      <c r="E149" s="241" t="s">
        <v>972</v>
      </c>
      <c r="F149" s="242" t="s">
        <v>973</v>
      </c>
      <c r="G149" s="243" t="s">
        <v>157</v>
      </c>
      <c r="H149" s="244">
        <v>50</v>
      </c>
      <c r="I149" s="245"/>
      <c r="J149" s="246">
        <f>ROUND(I149*H149,2)</f>
        <v>0</v>
      </c>
      <c r="K149" s="247"/>
      <c r="L149" s="248"/>
      <c r="M149" s="249" t="s">
        <v>1</v>
      </c>
      <c r="N149" s="250" t="s">
        <v>41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178</v>
      </c>
      <c r="AT149" s="238" t="s">
        <v>244</v>
      </c>
      <c r="AU149" s="238" t="s">
        <v>83</v>
      </c>
      <c r="AY149" s="14" t="s">
        <v>145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153</v>
      </c>
      <c r="BK149" s="239">
        <f>ROUND(I149*H149,2)</f>
        <v>0</v>
      </c>
      <c r="BL149" s="14" t="s">
        <v>152</v>
      </c>
      <c r="BM149" s="238" t="s">
        <v>269</v>
      </c>
    </row>
    <row r="150" s="2" customFormat="1" ht="21.75" customHeight="1">
      <c r="A150" s="35"/>
      <c r="B150" s="36"/>
      <c r="C150" s="240" t="s">
        <v>212</v>
      </c>
      <c r="D150" s="240" t="s">
        <v>244</v>
      </c>
      <c r="E150" s="241" t="s">
        <v>974</v>
      </c>
      <c r="F150" s="242" t="s">
        <v>975</v>
      </c>
      <c r="G150" s="243" t="s">
        <v>157</v>
      </c>
      <c r="H150" s="244">
        <v>50</v>
      </c>
      <c r="I150" s="245"/>
      <c r="J150" s="246">
        <f>ROUND(I150*H150,2)</f>
        <v>0</v>
      </c>
      <c r="K150" s="247"/>
      <c r="L150" s="248"/>
      <c r="M150" s="249" t="s">
        <v>1</v>
      </c>
      <c r="N150" s="250" t="s">
        <v>41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178</v>
      </c>
      <c r="AT150" s="238" t="s">
        <v>244</v>
      </c>
      <c r="AU150" s="238" t="s">
        <v>83</v>
      </c>
      <c r="AY150" s="14" t="s">
        <v>145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153</v>
      </c>
      <c r="BK150" s="239">
        <f>ROUND(I150*H150,2)</f>
        <v>0</v>
      </c>
      <c r="BL150" s="14" t="s">
        <v>152</v>
      </c>
      <c r="BM150" s="238" t="s">
        <v>277</v>
      </c>
    </row>
    <row r="151" s="2" customFormat="1" ht="21.75" customHeight="1">
      <c r="A151" s="35"/>
      <c r="B151" s="36"/>
      <c r="C151" s="240" t="s">
        <v>216</v>
      </c>
      <c r="D151" s="240" t="s">
        <v>244</v>
      </c>
      <c r="E151" s="241" t="s">
        <v>976</v>
      </c>
      <c r="F151" s="242" t="s">
        <v>977</v>
      </c>
      <c r="G151" s="243" t="s">
        <v>157</v>
      </c>
      <c r="H151" s="244">
        <v>50</v>
      </c>
      <c r="I151" s="245"/>
      <c r="J151" s="246">
        <f>ROUND(I151*H151,2)</f>
        <v>0</v>
      </c>
      <c r="K151" s="247"/>
      <c r="L151" s="248"/>
      <c r="M151" s="249" t="s">
        <v>1</v>
      </c>
      <c r="N151" s="250" t="s">
        <v>41</v>
      </c>
      <c r="O151" s="94"/>
      <c r="P151" s="236">
        <f>O151*H151</f>
        <v>0</v>
      </c>
      <c r="Q151" s="236">
        <v>0</v>
      </c>
      <c r="R151" s="236">
        <f>Q151*H151</f>
        <v>0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178</v>
      </c>
      <c r="AT151" s="238" t="s">
        <v>244</v>
      </c>
      <c r="AU151" s="238" t="s">
        <v>83</v>
      </c>
      <c r="AY151" s="14" t="s">
        <v>145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153</v>
      </c>
      <c r="BK151" s="239">
        <f>ROUND(I151*H151,2)</f>
        <v>0</v>
      </c>
      <c r="BL151" s="14" t="s">
        <v>152</v>
      </c>
      <c r="BM151" s="238" t="s">
        <v>285</v>
      </c>
    </row>
    <row r="152" s="2" customFormat="1" ht="21.75" customHeight="1">
      <c r="A152" s="35"/>
      <c r="B152" s="36"/>
      <c r="C152" s="240" t="s">
        <v>220</v>
      </c>
      <c r="D152" s="240" t="s">
        <v>244</v>
      </c>
      <c r="E152" s="241" t="s">
        <v>978</v>
      </c>
      <c r="F152" s="242" t="s">
        <v>979</v>
      </c>
      <c r="G152" s="243" t="s">
        <v>157</v>
      </c>
      <c r="H152" s="244">
        <v>50</v>
      </c>
      <c r="I152" s="245"/>
      <c r="J152" s="246">
        <f>ROUND(I152*H152,2)</f>
        <v>0</v>
      </c>
      <c r="K152" s="247"/>
      <c r="L152" s="248"/>
      <c r="M152" s="249" t="s">
        <v>1</v>
      </c>
      <c r="N152" s="250" t="s">
        <v>41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178</v>
      </c>
      <c r="AT152" s="238" t="s">
        <v>244</v>
      </c>
      <c r="AU152" s="238" t="s">
        <v>83</v>
      </c>
      <c r="AY152" s="14" t="s">
        <v>145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153</v>
      </c>
      <c r="BK152" s="239">
        <f>ROUND(I152*H152,2)</f>
        <v>0</v>
      </c>
      <c r="BL152" s="14" t="s">
        <v>152</v>
      </c>
      <c r="BM152" s="238" t="s">
        <v>293</v>
      </c>
    </row>
    <row r="153" s="2" customFormat="1" ht="16.5" customHeight="1">
      <c r="A153" s="35"/>
      <c r="B153" s="36"/>
      <c r="C153" s="240" t="s">
        <v>224</v>
      </c>
      <c r="D153" s="240" t="s">
        <v>244</v>
      </c>
      <c r="E153" s="241" t="s">
        <v>980</v>
      </c>
      <c r="F153" s="242" t="s">
        <v>981</v>
      </c>
      <c r="G153" s="243" t="s">
        <v>157</v>
      </c>
      <c r="H153" s="244">
        <v>150</v>
      </c>
      <c r="I153" s="245"/>
      <c r="J153" s="246">
        <f>ROUND(I153*H153,2)</f>
        <v>0</v>
      </c>
      <c r="K153" s="247"/>
      <c r="L153" s="248"/>
      <c r="M153" s="249" t="s">
        <v>1</v>
      </c>
      <c r="N153" s="250" t="s">
        <v>41</v>
      </c>
      <c r="O153" s="94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178</v>
      </c>
      <c r="AT153" s="238" t="s">
        <v>244</v>
      </c>
      <c r="AU153" s="238" t="s">
        <v>83</v>
      </c>
      <c r="AY153" s="14" t="s">
        <v>145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153</v>
      </c>
      <c r="BK153" s="239">
        <f>ROUND(I153*H153,2)</f>
        <v>0</v>
      </c>
      <c r="BL153" s="14" t="s">
        <v>152</v>
      </c>
      <c r="BM153" s="238" t="s">
        <v>301</v>
      </c>
    </row>
    <row r="154" s="2" customFormat="1" ht="16.5" customHeight="1">
      <c r="A154" s="35"/>
      <c r="B154" s="36"/>
      <c r="C154" s="240" t="s">
        <v>7</v>
      </c>
      <c r="D154" s="240" t="s">
        <v>244</v>
      </c>
      <c r="E154" s="241" t="s">
        <v>982</v>
      </c>
      <c r="F154" s="242" t="s">
        <v>983</v>
      </c>
      <c r="G154" s="243" t="s">
        <v>193</v>
      </c>
      <c r="H154" s="244">
        <v>80</v>
      </c>
      <c r="I154" s="245"/>
      <c r="J154" s="246">
        <f>ROUND(I154*H154,2)</f>
        <v>0</v>
      </c>
      <c r="K154" s="247"/>
      <c r="L154" s="248"/>
      <c r="M154" s="249" t="s">
        <v>1</v>
      </c>
      <c r="N154" s="250" t="s">
        <v>41</v>
      </c>
      <c r="O154" s="94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178</v>
      </c>
      <c r="AT154" s="238" t="s">
        <v>244</v>
      </c>
      <c r="AU154" s="238" t="s">
        <v>83</v>
      </c>
      <c r="AY154" s="14" t="s">
        <v>145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153</v>
      </c>
      <c r="BK154" s="239">
        <f>ROUND(I154*H154,2)</f>
        <v>0</v>
      </c>
      <c r="BL154" s="14" t="s">
        <v>152</v>
      </c>
      <c r="BM154" s="238" t="s">
        <v>309</v>
      </c>
    </row>
    <row r="155" s="2" customFormat="1" ht="21.75" customHeight="1">
      <c r="A155" s="35"/>
      <c r="B155" s="36"/>
      <c r="C155" s="240" t="s">
        <v>231</v>
      </c>
      <c r="D155" s="240" t="s">
        <v>244</v>
      </c>
      <c r="E155" s="241" t="s">
        <v>984</v>
      </c>
      <c r="F155" s="242" t="s">
        <v>985</v>
      </c>
      <c r="G155" s="243" t="s">
        <v>157</v>
      </c>
      <c r="H155" s="244">
        <v>800</v>
      </c>
      <c r="I155" s="245"/>
      <c r="J155" s="246">
        <f>ROUND(I155*H155,2)</f>
        <v>0</v>
      </c>
      <c r="K155" s="247"/>
      <c r="L155" s="248"/>
      <c r="M155" s="249" t="s">
        <v>1</v>
      </c>
      <c r="N155" s="250" t="s">
        <v>41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178</v>
      </c>
      <c r="AT155" s="238" t="s">
        <v>244</v>
      </c>
      <c r="AU155" s="238" t="s">
        <v>83</v>
      </c>
      <c r="AY155" s="14" t="s">
        <v>145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153</v>
      </c>
      <c r="BK155" s="239">
        <f>ROUND(I155*H155,2)</f>
        <v>0</v>
      </c>
      <c r="BL155" s="14" t="s">
        <v>152</v>
      </c>
      <c r="BM155" s="238" t="s">
        <v>317</v>
      </c>
    </row>
    <row r="156" s="2" customFormat="1" ht="16.5" customHeight="1">
      <c r="A156" s="35"/>
      <c r="B156" s="36"/>
      <c r="C156" s="240" t="s">
        <v>235</v>
      </c>
      <c r="D156" s="240" t="s">
        <v>244</v>
      </c>
      <c r="E156" s="241" t="s">
        <v>986</v>
      </c>
      <c r="F156" s="242" t="s">
        <v>987</v>
      </c>
      <c r="G156" s="243" t="s">
        <v>157</v>
      </c>
      <c r="H156" s="244">
        <v>400</v>
      </c>
      <c r="I156" s="245"/>
      <c r="J156" s="246">
        <f>ROUND(I156*H156,2)</f>
        <v>0</v>
      </c>
      <c r="K156" s="247"/>
      <c r="L156" s="248"/>
      <c r="M156" s="249" t="s">
        <v>1</v>
      </c>
      <c r="N156" s="250" t="s">
        <v>41</v>
      </c>
      <c r="O156" s="94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178</v>
      </c>
      <c r="AT156" s="238" t="s">
        <v>244</v>
      </c>
      <c r="AU156" s="238" t="s">
        <v>83</v>
      </c>
      <c r="AY156" s="14" t="s">
        <v>145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153</v>
      </c>
      <c r="BK156" s="239">
        <f>ROUND(I156*H156,2)</f>
        <v>0</v>
      </c>
      <c r="BL156" s="14" t="s">
        <v>152</v>
      </c>
      <c r="BM156" s="238" t="s">
        <v>325</v>
      </c>
    </row>
    <row r="157" s="2" customFormat="1" ht="21.75" customHeight="1">
      <c r="A157" s="35"/>
      <c r="B157" s="36"/>
      <c r="C157" s="240" t="s">
        <v>239</v>
      </c>
      <c r="D157" s="240" t="s">
        <v>244</v>
      </c>
      <c r="E157" s="241" t="s">
        <v>988</v>
      </c>
      <c r="F157" s="242" t="s">
        <v>989</v>
      </c>
      <c r="G157" s="243" t="s">
        <v>157</v>
      </c>
      <c r="H157" s="244">
        <v>40</v>
      </c>
      <c r="I157" s="245"/>
      <c r="J157" s="246">
        <f>ROUND(I157*H157,2)</f>
        <v>0</v>
      </c>
      <c r="K157" s="247"/>
      <c r="L157" s="248"/>
      <c r="M157" s="249" t="s">
        <v>1</v>
      </c>
      <c r="N157" s="250" t="s">
        <v>41</v>
      </c>
      <c r="O157" s="94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178</v>
      </c>
      <c r="AT157" s="238" t="s">
        <v>244</v>
      </c>
      <c r="AU157" s="238" t="s">
        <v>83</v>
      </c>
      <c r="AY157" s="14" t="s">
        <v>145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153</v>
      </c>
      <c r="BK157" s="239">
        <f>ROUND(I157*H157,2)</f>
        <v>0</v>
      </c>
      <c r="BL157" s="14" t="s">
        <v>152</v>
      </c>
      <c r="BM157" s="238" t="s">
        <v>334</v>
      </c>
    </row>
    <row r="158" s="2" customFormat="1" ht="16.5" customHeight="1">
      <c r="A158" s="35"/>
      <c r="B158" s="36"/>
      <c r="C158" s="240" t="s">
        <v>243</v>
      </c>
      <c r="D158" s="240" t="s">
        <v>244</v>
      </c>
      <c r="E158" s="241" t="s">
        <v>990</v>
      </c>
      <c r="F158" s="242" t="s">
        <v>991</v>
      </c>
      <c r="G158" s="243" t="s">
        <v>157</v>
      </c>
      <c r="H158" s="244">
        <v>10</v>
      </c>
      <c r="I158" s="245"/>
      <c r="J158" s="246">
        <f>ROUND(I158*H158,2)</f>
        <v>0</v>
      </c>
      <c r="K158" s="247"/>
      <c r="L158" s="248"/>
      <c r="M158" s="249" t="s">
        <v>1</v>
      </c>
      <c r="N158" s="250" t="s">
        <v>41</v>
      </c>
      <c r="O158" s="94"/>
      <c r="P158" s="236">
        <f>O158*H158</f>
        <v>0</v>
      </c>
      <c r="Q158" s="236">
        <v>0</v>
      </c>
      <c r="R158" s="236">
        <f>Q158*H158</f>
        <v>0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178</v>
      </c>
      <c r="AT158" s="238" t="s">
        <v>244</v>
      </c>
      <c r="AU158" s="238" t="s">
        <v>83</v>
      </c>
      <c r="AY158" s="14" t="s">
        <v>145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153</v>
      </c>
      <c r="BK158" s="239">
        <f>ROUND(I158*H158,2)</f>
        <v>0</v>
      </c>
      <c r="BL158" s="14" t="s">
        <v>152</v>
      </c>
      <c r="BM158" s="238" t="s">
        <v>342</v>
      </c>
    </row>
    <row r="159" s="2" customFormat="1" ht="16.5" customHeight="1">
      <c r="A159" s="35"/>
      <c r="B159" s="36"/>
      <c r="C159" s="240" t="s">
        <v>248</v>
      </c>
      <c r="D159" s="240" t="s">
        <v>244</v>
      </c>
      <c r="E159" s="241" t="s">
        <v>992</v>
      </c>
      <c r="F159" s="242" t="s">
        <v>993</v>
      </c>
      <c r="G159" s="243" t="s">
        <v>157</v>
      </c>
      <c r="H159" s="244">
        <v>3</v>
      </c>
      <c r="I159" s="245"/>
      <c r="J159" s="246">
        <f>ROUND(I159*H159,2)</f>
        <v>0</v>
      </c>
      <c r="K159" s="247"/>
      <c r="L159" s="248"/>
      <c r="M159" s="249" t="s">
        <v>1</v>
      </c>
      <c r="N159" s="250" t="s">
        <v>41</v>
      </c>
      <c r="O159" s="94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178</v>
      </c>
      <c r="AT159" s="238" t="s">
        <v>244</v>
      </c>
      <c r="AU159" s="238" t="s">
        <v>83</v>
      </c>
      <c r="AY159" s="14" t="s">
        <v>145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153</v>
      </c>
      <c r="BK159" s="239">
        <f>ROUND(I159*H159,2)</f>
        <v>0</v>
      </c>
      <c r="BL159" s="14" t="s">
        <v>152</v>
      </c>
      <c r="BM159" s="238" t="s">
        <v>351</v>
      </c>
    </row>
    <row r="160" s="2" customFormat="1" ht="16.5" customHeight="1">
      <c r="A160" s="35"/>
      <c r="B160" s="36"/>
      <c r="C160" s="240" t="s">
        <v>252</v>
      </c>
      <c r="D160" s="240" t="s">
        <v>244</v>
      </c>
      <c r="E160" s="241" t="s">
        <v>994</v>
      </c>
      <c r="F160" s="242" t="s">
        <v>995</v>
      </c>
      <c r="G160" s="243" t="s">
        <v>157</v>
      </c>
      <c r="H160" s="244">
        <v>10</v>
      </c>
      <c r="I160" s="245"/>
      <c r="J160" s="246">
        <f>ROUND(I160*H160,2)</f>
        <v>0</v>
      </c>
      <c r="K160" s="247"/>
      <c r="L160" s="248"/>
      <c r="M160" s="249" t="s">
        <v>1</v>
      </c>
      <c r="N160" s="250" t="s">
        <v>41</v>
      </c>
      <c r="O160" s="94"/>
      <c r="P160" s="236">
        <f>O160*H160</f>
        <v>0</v>
      </c>
      <c r="Q160" s="236">
        <v>0</v>
      </c>
      <c r="R160" s="236">
        <f>Q160*H160</f>
        <v>0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178</v>
      </c>
      <c r="AT160" s="238" t="s">
        <v>244</v>
      </c>
      <c r="AU160" s="238" t="s">
        <v>83</v>
      </c>
      <c r="AY160" s="14" t="s">
        <v>145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153</v>
      </c>
      <c r="BK160" s="239">
        <f>ROUND(I160*H160,2)</f>
        <v>0</v>
      </c>
      <c r="BL160" s="14" t="s">
        <v>152</v>
      </c>
      <c r="BM160" s="238" t="s">
        <v>359</v>
      </c>
    </row>
    <row r="161" s="2" customFormat="1" ht="16.5" customHeight="1">
      <c r="A161" s="35"/>
      <c r="B161" s="36"/>
      <c r="C161" s="240" t="s">
        <v>256</v>
      </c>
      <c r="D161" s="240" t="s">
        <v>244</v>
      </c>
      <c r="E161" s="241" t="s">
        <v>996</v>
      </c>
      <c r="F161" s="242" t="s">
        <v>997</v>
      </c>
      <c r="G161" s="243" t="s">
        <v>193</v>
      </c>
      <c r="H161" s="244">
        <v>8000</v>
      </c>
      <c r="I161" s="245"/>
      <c r="J161" s="246">
        <f>ROUND(I161*H161,2)</f>
        <v>0</v>
      </c>
      <c r="K161" s="247"/>
      <c r="L161" s="248"/>
      <c r="M161" s="249" t="s">
        <v>1</v>
      </c>
      <c r="N161" s="250" t="s">
        <v>41</v>
      </c>
      <c r="O161" s="94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178</v>
      </c>
      <c r="AT161" s="238" t="s">
        <v>244</v>
      </c>
      <c r="AU161" s="238" t="s">
        <v>83</v>
      </c>
      <c r="AY161" s="14" t="s">
        <v>145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153</v>
      </c>
      <c r="BK161" s="239">
        <f>ROUND(I161*H161,2)</f>
        <v>0</v>
      </c>
      <c r="BL161" s="14" t="s">
        <v>152</v>
      </c>
      <c r="BM161" s="238" t="s">
        <v>367</v>
      </c>
    </row>
    <row r="162" s="2" customFormat="1" ht="16.5" customHeight="1">
      <c r="A162" s="35"/>
      <c r="B162" s="36"/>
      <c r="C162" s="240" t="s">
        <v>260</v>
      </c>
      <c r="D162" s="240" t="s">
        <v>244</v>
      </c>
      <c r="E162" s="241" t="s">
        <v>998</v>
      </c>
      <c r="F162" s="242" t="s">
        <v>999</v>
      </c>
      <c r="G162" s="243" t="s">
        <v>193</v>
      </c>
      <c r="H162" s="244">
        <v>800</v>
      </c>
      <c r="I162" s="245"/>
      <c r="J162" s="246">
        <f>ROUND(I162*H162,2)</f>
        <v>0</v>
      </c>
      <c r="K162" s="247"/>
      <c r="L162" s="248"/>
      <c r="M162" s="249" t="s">
        <v>1</v>
      </c>
      <c r="N162" s="250" t="s">
        <v>41</v>
      </c>
      <c r="O162" s="94"/>
      <c r="P162" s="236">
        <f>O162*H162</f>
        <v>0</v>
      </c>
      <c r="Q162" s="236">
        <v>0</v>
      </c>
      <c r="R162" s="236">
        <f>Q162*H162</f>
        <v>0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178</v>
      </c>
      <c r="AT162" s="238" t="s">
        <v>244</v>
      </c>
      <c r="AU162" s="238" t="s">
        <v>83</v>
      </c>
      <c r="AY162" s="14" t="s">
        <v>145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153</v>
      </c>
      <c r="BK162" s="239">
        <f>ROUND(I162*H162,2)</f>
        <v>0</v>
      </c>
      <c r="BL162" s="14" t="s">
        <v>152</v>
      </c>
      <c r="BM162" s="238" t="s">
        <v>377</v>
      </c>
    </row>
    <row r="163" s="2" customFormat="1" ht="16.5" customHeight="1">
      <c r="A163" s="35"/>
      <c r="B163" s="36"/>
      <c r="C163" s="240" t="s">
        <v>265</v>
      </c>
      <c r="D163" s="240" t="s">
        <v>244</v>
      </c>
      <c r="E163" s="241" t="s">
        <v>1000</v>
      </c>
      <c r="F163" s="242" t="s">
        <v>1001</v>
      </c>
      <c r="G163" s="243" t="s">
        <v>193</v>
      </c>
      <c r="H163" s="244">
        <v>600</v>
      </c>
      <c r="I163" s="245"/>
      <c r="J163" s="246">
        <f>ROUND(I163*H163,2)</f>
        <v>0</v>
      </c>
      <c r="K163" s="247"/>
      <c r="L163" s="248"/>
      <c r="M163" s="249" t="s">
        <v>1</v>
      </c>
      <c r="N163" s="250" t="s">
        <v>41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178</v>
      </c>
      <c r="AT163" s="238" t="s">
        <v>244</v>
      </c>
      <c r="AU163" s="238" t="s">
        <v>83</v>
      </c>
      <c r="AY163" s="14" t="s">
        <v>145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153</v>
      </c>
      <c r="BK163" s="239">
        <f>ROUND(I163*H163,2)</f>
        <v>0</v>
      </c>
      <c r="BL163" s="14" t="s">
        <v>152</v>
      </c>
      <c r="BM163" s="238" t="s">
        <v>389</v>
      </c>
    </row>
    <row r="164" s="2" customFormat="1" ht="16.5" customHeight="1">
      <c r="A164" s="35"/>
      <c r="B164" s="36"/>
      <c r="C164" s="240" t="s">
        <v>269</v>
      </c>
      <c r="D164" s="240" t="s">
        <v>244</v>
      </c>
      <c r="E164" s="241" t="s">
        <v>1002</v>
      </c>
      <c r="F164" s="242" t="s">
        <v>1003</v>
      </c>
      <c r="G164" s="243" t="s">
        <v>193</v>
      </c>
      <c r="H164" s="244">
        <v>70</v>
      </c>
      <c r="I164" s="245"/>
      <c r="J164" s="246">
        <f>ROUND(I164*H164,2)</f>
        <v>0</v>
      </c>
      <c r="K164" s="247"/>
      <c r="L164" s="248"/>
      <c r="M164" s="249" t="s">
        <v>1</v>
      </c>
      <c r="N164" s="250" t="s">
        <v>41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178</v>
      </c>
      <c r="AT164" s="238" t="s">
        <v>244</v>
      </c>
      <c r="AU164" s="238" t="s">
        <v>83</v>
      </c>
      <c r="AY164" s="14" t="s">
        <v>145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153</v>
      </c>
      <c r="BK164" s="239">
        <f>ROUND(I164*H164,2)</f>
        <v>0</v>
      </c>
      <c r="BL164" s="14" t="s">
        <v>152</v>
      </c>
      <c r="BM164" s="238" t="s">
        <v>400</v>
      </c>
    </row>
    <row r="165" s="2" customFormat="1" ht="16.5" customHeight="1">
      <c r="A165" s="35"/>
      <c r="B165" s="36"/>
      <c r="C165" s="240" t="s">
        <v>273</v>
      </c>
      <c r="D165" s="240" t="s">
        <v>244</v>
      </c>
      <c r="E165" s="241" t="s">
        <v>1004</v>
      </c>
      <c r="F165" s="242" t="s">
        <v>1005</v>
      </c>
      <c r="G165" s="243" t="s">
        <v>157</v>
      </c>
      <c r="H165" s="244">
        <v>6</v>
      </c>
      <c r="I165" s="245"/>
      <c r="J165" s="246">
        <f>ROUND(I165*H165,2)</f>
        <v>0</v>
      </c>
      <c r="K165" s="247"/>
      <c r="L165" s="248"/>
      <c r="M165" s="249" t="s">
        <v>1</v>
      </c>
      <c r="N165" s="250" t="s">
        <v>41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178</v>
      </c>
      <c r="AT165" s="238" t="s">
        <v>244</v>
      </c>
      <c r="AU165" s="238" t="s">
        <v>83</v>
      </c>
      <c r="AY165" s="14" t="s">
        <v>145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153</v>
      </c>
      <c r="BK165" s="239">
        <f>ROUND(I165*H165,2)</f>
        <v>0</v>
      </c>
      <c r="BL165" s="14" t="s">
        <v>152</v>
      </c>
      <c r="BM165" s="238" t="s">
        <v>408</v>
      </c>
    </row>
    <row r="166" s="2" customFormat="1" ht="16.5" customHeight="1">
      <c r="A166" s="35"/>
      <c r="B166" s="36"/>
      <c r="C166" s="240" t="s">
        <v>277</v>
      </c>
      <c r="D166" s="240" t="s">
        <v>244</v>
      </c>
      <c r="E166" s="241" t="s">
        <v>1006</v>
      </c>
      <c r="F166" s="242" t="s">
        <v>1007</v>
      </c>
      <c r="G166" s="243" t="s">
        <v>157</v>
      </c>
      <c r="H166" s="244">
        <v>20</v>
      </c>
      <c r="I166" s="245"/>
      <c r="J166" s="246">
        <f>ROUND(I166*H166,2)</f>
        <v>0</v>
      </c>
      <c r="K166" s="247"/>
      <c r="L166" s="248"/>
      <c r="M166" s="249" t="s">
        <v>1</v>
      </c>
      <c r="N166" s="250" t="s">
        <v>41</v>
      </c>
      <c r="O166" s="94"/>
      <c r="P166" s="236">
        <f>O166*H166</f>
        <v>0</v>
      </c>
      <c r="Q166" s="236">
        <v>0</v>
      </c>
      <c r="R166" s="236">
        <f>Q166*H166</f>
        <v>0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178</v>
      </c>
      <c r="AT166" s="238" t="s">
        <v>244</v>
      </c>
      <c r="AU166" s="238" t="s">
        <v>83</v>
      </c>
      <c r="AY166" s="14" t="s">
        <v>145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153</v>
      </c>
      <c r="BK166" s="239">
        <f>ROUND(I166*H166,2)</f>
        <v>0</v>
      </c>
      <c r="BL166" s="14" t="s">
        <v>152</v>
      </c>
      <c r="BM166" s="238" t="s">
        <v>416</v>
      </c>
    </row>
    <row r="167" s="2" customFormat="1" ht="16.5" customHeight="1">
      <c r="A167" s="35"/>
      <c r="B167" s="36"/>
      <c r="C167" s="240" t="s">
        <v>281</v>
      </c>
      <c r="D167" s="240" t="s">
        <v>244</v>
      </c>
      <c r="E167" s="241" t="s">
        <v>1008</v>
      </c>
      <c r="F167" s="242" t="s">
        <v>1009</v>
      </c>
      <c r="G167" s="243" t="s">
        <v>157</v>
      </c>
      <c r="H167" s="244">
        <v>50</v>
      </c>
      <c r="I167" s="245"/>
      <c r="J167" s="246">
        <f>ROUND(I167*H167,2)</f>
        <v>0</v>
      </c>
      <c r="K167" s="247"/>
      <c r="L167" s="248"/>
      <c r="M167" s="249" t="s">
        <v>1</v>
      </c>
      <c r="N167" s="250" t="s">
        <v>41</v>
      </c>
      <c r="O167" s="94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178</v>
      </c>
      <c r="AT167" s="238" t="s">
        <v>244</v>
      </c>
      <c r="AU167" s="238" t="s">
        <v>83</v>
      </c>
      <c r="AY167" s="14" t="s">
        <v>145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153</v>
      </c>
      <c r="BK167" s="239">
        <f>ROUND(I167*H167,2)</f>
        <v>0</v>
      </c>
      <c r="BL167" s="14" t="s">
        <v>152</v>
      </c>
      <c r="BM167" s="238" t="s">
        <v>426</v>
      </c>
    </row>
    <row r="168" s="2" customFormat="1" ht="16.5" customHeight="1">
      <c r="A168" s="35"/>
      <c r="B168" s="36"/>
      <c r="C168" s="240" t="s">
        <v>285</v>
      </c>
      <c r="D168" s="240" t="s">
        <v>244</v>
      </c>
      <c r="E168" s="241" t="s">
        <v>1010</v>
      </c>
      <c r="F168" s="242" t="s">
        <v>1011</v>
      </c>
      <c r="G168" s="243" t="s">
        <v>919</v>
      </c>
      <c r="H168" s="244">
        <v>10</v>
      </c>
      <c r="I168" s="245"/>
      <c r="J168" s="246">
        <f>ROUND(I168*H168,2)</f>
        <v>0</v>
      </c>
      <c r="K168" s="247"/>
      <c r="L168" s="248"/>
      <c r="M168" s="249" t="s">
        <v>1</v>
      </c>
      <c r="N168" s="250" t="s">
        <v>41</v>
      </c>
      <c r="O168" s="94"/>
      <c r="P168" s="236">
        <f>O168*H168</f>
        <v>0</v>
      </c>
      <c r="Q168" s="236">
        <v>0</v>
      </c>
      <c r="R168" s="236">
        <f>Q168*H168</f>
        <v>0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178</v>
      </c>
      <c r="AT168" s="238" t="s">
        <v>244</v>
      </c>
      <c r="AU168" s="238" t="s">
        <v>83</v>
      </c>
      <c r="AY168" s="14" t="s">
        <v>145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153</v>
      </c>
      <c r="BK168" s="239">
        <f>ROUND(I168*H168,2)</f>
        <v>0</v>
      </c>
      <c r="BL168" s="14" t="s">
        <v>152</v>
      </c>
      <c r="BM168" s="238" t="s">
        <v>434</v>
      </c>
    </row>
    <row r="169" s="2" customFormat="1" ht="16.5" customHeight="1">
      <c r="A169" s="35"/>
      <c r="B169" s="36"/>
      <c r="C169" s="240" t="s">
        <v>289</v>
      </c>
      <c r="D169" s="240" t="s">
        <v>244</v>
      </c>
      <c r="E169" s="241" t="s">
        <v>1012</v>
      </c>
      <c r="F169" s="242" t="s">
        <v>1013</v>
      </c>
      <c r="G169" s="243" t="s">
        <v>172</v>
      </c>
      <c r="H169" s="244">
        <v>10</v>
      </c>
      <c r="I169" s="245"/>
      <c r="J169" s="246">
        <f>ROUND(I169*H169,2)</f>
        <v>0</v>
      </c>
      <c r="K169" s="247"/>
      <c r="L169" s="248"/>
      <c r="M169" s="249" t="s">
        <v>1</v>
      </c>
      <c r="N169" s="250" t="s">
        <v>41</v>
      </c>
      <c r="O169" s="94"/>
      <c r="P169" s="236">
        <f>O169*H169</f>
        <v>0</v>
      </c>
      <c r="Q169" s="236">
        <v>0</v>
      </c>
      <c r="R169" s="236">
        <f>Q169*H169</f>
        <v>0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178</v>
      </c>
      <c r="AT169" s="238" t="s">
        <v>244</v>
      </c>
      <c r="AU169" s="238" t="s">
        <v>83</v>
      </c>
      <c r="AY169" s="14" t="s">
        <v>145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153</v>
      </c>
      <c r="BK169" s="239">
        <f>ROUND(I169*H169,2)</f>
        <v>0</v>
      </c>
      <c r="BL169" s="14" t="s">
        <v>152</v>
      </c>
      <c r="BM169" s="238" t="s">
        <v>442</v>
      </c>
    </row>
    <row r="170" s="2" customFormat="1" ht="16.5" customHeight="1">
      <c r="A170" s="35"/>
      <c r="B170" s="36"/>
      <c r="C170" s="240" t="s">
        <v>293</v>
      </c>
      <c r="D170" s="240" t="s">
        <v>244</v>
      </c>
      <c r="E170" s="241" t="s">
        <v>1014</v>
      </c>
      <c r="F170" s="242" t="s">
        <v>1015</v>
      </c>
      <c r="G170" s="243" t="s">
        <v>157</v>
      </c>
      <c r="H170" s="244">
        <v>600</v>
      </c>
      <c r="I170" s="245"/>
      <c r="J170" s="246">
        <f>ROUND(I170*H170,2)</f>
        <v>0</v>
      </c>
      <c r="K170" s="247"/>
      <c r="L170" s="248"/>
      <c r="M170" s="249" t="s">
        <v>1</v>
      </c>
      <c r="N170" s="250" t="s">
        <v>41</v>
      </c>
      <c r="O170" s="94"/>
      <c r="P170" s="236">
        <f>O170*H170</f>
        <v>0</v>
      </c>
      <c r="Q170" s="236">
        <v>0</v>
      </c>
      <c r="R170" s="236">
        <f>Q170*H170</f>
        <v>0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178</v>
      </c>
      <c r="AT170" s="238" t="s">
        <v>244</v>
      </c>
      <c r="AU170" s="238" t="s">
        <v>83</v>
      </c>
      <c r="AY170" s="14" t="s">
        <v>145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153</v>
      </c>
      <c r="BK170" s="239">
        <f>ROUND(I170*H170,2)</f>
        <v>0</v>
      </c>
      <c r="BL170" s="14" t="s">
        <v>152</v>
      </c>
      <c r="BM170" s="238" t="s">
        <v>452</v>
      </c>
    </row>
    <row r="171" s="2" customFormat="1" ht="16.5" customHeight="1">
      <c r="A171" s="35"/>
      <c r="B171" s="36"/>
      <c r="C171" s="240" t="s">
        <v>297</v>
      </c>
      <c r="D171" s="240" t="s">
        <v>244</v>
      </c>
      <c r="E171" s="241" t="s">
        <v>1016</v>
      </c>
      <c r="F171" s="242" t="s">
        <v>1017</v>
      </c>
      <c r="G171" s="243" t="s">
        <v>157</v>
      </c>
      <c r="H171" s="244">
        <v>600</v>
      </c>
      <c r="I171" s="245"/>
      <c r="J171" s="246">
        <f>ROUND(I171*H171,2)</f>
        <v>0</v>
      </c>
      <c r="K171" s="247"/>
      <c r="L171" s="248"/>
      <c r="M171" s="249" t="s">
        <v>1</v>
      </c>
      <c r="N171" s="250" t="s">
        <v>41</v>
      </c>
      <c r="O171" s="94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178</v>
      </c>
      <c r="AT171" s="238" t="s">
        <v>244</v>
      </c>
      <c r="AU171" s="238" t="s">
        <v>83</v>
      </c>
      <c r="AY171" s="14" t="s">
        <v>145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153</v>
      </c>
      <c r="BK171" s="239">
        <f>ROUND(I171*H171,2)</f>
        <v>0</v>
      </c>
      <c r="BL171" s="14" t="s">
        <v>152</v>
      </c>
      <c r="BM171" s="238" t="s">
        <v>460</v>
      </c>
    </row>
    <row r="172" s="2" customFormat="1" ht="16.5" customHeight="1">
      <c r="A172" s="35"/>
      <c r="B172" s="36"/>
      <c r="C172" s="240" t="s">
        <v>301</v>
      </c>
      <c r="D172" s="240" t="s">
        <v>244</v>
      </c>
      <c r="E172" s="241" t="s">
        <v>1018</v>
      </c>
      <c r="F172" s="242" t="s">
        <v>1019</v>
      </c>
      <c r="G172" s="243" t="s">
        <v>157</v>
      </c>
      <c r="H172" s="244">
        <v>4</v>
      </c>
      <c r="I172" s="245"/>
      <c r="J172" s="246">
        <f>ROUND(I172*H172,2)</f>
        <v>0</v>
      </c>
      <c r="K172" s="247"/>
      <c r="L172" s="248"/>
      <c r="M172" s="249" t="s">
        <v>1</v>
      </c>
      <c r="N172" s="250" t="s">
        <v>41</v>
      </c>
      <c r="O172" s="94"/>
      <c r="P172" s="236">
        <f>O172*H172</f>
        <v>0</v>
      </c>
      <c r="Q172" s="236">
        <v>0</v>
      </c>
      <c r="R172" s="236">
        <f>Q172*H172</f>
        <v>0</v>
      </c>
      <c r="S172" s="236">
        <v>0</v>
      </c>
      <c r="T172" s="23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178</v>
      </c>
      <c r="AT172" s="238" t="s">
        <v>244</v>
      </c>
      <c r="AU172" s="238" t="s">
        <v>83</v>
      </c>
      <c r="AY172" s="14" t="s">
        <v>145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153</v>
      </c>
      <c r="BK172" s="239">
        <f>ROUND(I172*H172,2)</f>
        <v>0</v>
      </c>
      <c r="BL172" s="14" t="s">
        <v>152</v>
      </c>
      <c r="BM172" s="238" t="s">
        <v>468</v>
      </c>
    </row>
    <row r="173" s="2" customFormat="1" ht="16.5" customHeight="1">
      <c r="A173" s="35"/>
      <c r="B173" s="36"/>
      <c r="C173" s="240" t="s">
        <v>305</v>
      </c>
      <c r="D173" s="240" t="s">
        <v>244</v>
      </c>
      <c r="E173" s="241" t="s">
        <v>1020</v>
      </c>
      <c r="F173" s="242" t="s">
        <v>1021</v>
      </c>
      <c r="G173" s="243" t="s">
        <v>157</v>
      </c>
      <c r="H173" s="244">
        <v>261</v>
      </c>
      <c r="I173" s="245"/>
      <c r="J173" s="246">
        <f>ROUND(I173*H173,2)</f>
        <v>0</v>
      </c>
      <c r="K173" s="247"/>
      <c r="L173" s="248"/>
      <c r="M173" s="249" t="s">
        <v>1</v>
      </c>
      <c r="N173" s="250" t="s">
        <v>41</v>
      </c>
      <c r="O173" s="94"/>
      <c r="P173" s="236">
        <f>O173*H173</f>
        <v>0</v>
      </c>
      <c r="Q173" s="236">
        <v>0</v>
      </c>
      <c r="R173" s="236">
        <f>Q173*H173</f>
        <v>0</v>
      </c>
      <c r="S173" s="236">
        <v>0</v>
      </c>
      <c r="T173" s="23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178</v>
      </c>
      <c r="AT173" s="238" t="s">
        <v>244</v>
      </c>
      <c r="AU173" s="238" t="s">
        <v>83</v>
      </c>
      <c r="AY173" s="14" t="s">
        <v>145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153</v>
      </c>
      <c r="BK173" s="239">
        <f>ROUND(I173*H173,2)</f>
        <v>0</v>
      </c>
      <c r="BL173" s="14" t="s">
        <v>152</v>
      </c>
      <c r="BM173" s="238" t="s">
        <v>476</v>
      </c>
    </row>
    <row r="174" s="2" customFormat="1" ht="16.5" customHeight="1">
      <c r="A174" s="35"/>
      <c r="B174" s="36"/>
      <c r="C174" s="240" t="s">
        <v>309</v>
      </c>
      <c r="D174" s="240" t="s">
        <v>244</v>
      </c>
      <c r="E174" s="241" t="s">
        <v>1022</v>
      </c>
      <c r="F174" s="242" t="s">
        <v>1023</v>
      </c>
      <c r="G174" s="243" t="s">
        <v>157</v>
      </c>
      <c r="H174" s="244">
        <v>35</v>
      </c>
      <c r="I174" s="245"/>
      <c r="J174" s="246">
        <f>ROUND(I174*H174,2)</f>
        <v>0</v>
      </c>
      <c r="K174" s="247"/>
      <c r="L174" s="248"/>
      <c r="M174" s="249" t="s">
        <v>1</v>
      </c>
      <c r="N174" s="250" t="s">
        <v>41</v>
      </c>
      <c r="O174" s="94"/>
      <c r="P174" s="236">
        <f>O174*H174</f>
        <v>0</v>
      </c>
      <c r="Q174" s="236">
        <v>0</v>
      </c>
      <c r="R174" s="236">
        <f>Q174*H174</f>
        <v>0</v>
      </c>
      <c r="S174" s="236">
        <v>0</v>
      </c>
      <c r="T174" s="23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8" t="s">
        <v>178</v>
      </c>
      <c r="AT174" s="238" t="s">
        <v>244</v>
      </c>
      <c r="AU174" s="238" t="s">
        <v>83</v>
      </c>
      <c r="AY174" s="14" t="s">
        <v>145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4" t="s">
        <v>153</v>
      </c>
      <c r="BK174" s="239">
        <f>ROUND(I174*H174,2)</f>
        <v>0</v>
      </c>
      <c r="BL174" s="14" t="s">
        <v>152</v>
      </c>
      <c r="BM174" s="238" t="s">
        <v>486</v>
      </c>
    </row>
    <row r="175" s="2" customFormat="1" ht="16.5" customHeight="1">
      <c r="A175" s="35"/>
      <c r="B175" s="36"/>
      <c r="C175" s="240" t="s">
        <v>313</v>
      </c>
      <c r="D175" s="240" t="s">
        <v>244</v>
      </c>
      <c r="E175" s="241" t="s">
        <v>1024</v>
      </c>
      <c r="F175" s="242" t="s">
        <v>1025</v>
      </c>
      <c r="G175" s="243" t="s">
        <v>157</v>
      </c>
      <c r="H175" s="244">
        <v>6</v>
      </c>
      <c r="I175" s="245"/>
      <c r="J175" s="246">
        <f>ROUND(I175*H175,2)</f>
        <v>0</v>
      </c>
      <c r="K175" s="247"/>
      <c r="L175" s="248"/>
      <c r="M175" s="249" t="s">
        <v>1</v>
      </c>
      <c r="N175" s="250" t="s">
        <v>41</v>
      </c>
      <c r="O175" s="94"/>
      <c r="P175" s="236">
        <f>O175*H175</f>
        <v>0</v>
      </c>
      <c r="Q175" s="236">
        <v>0</v>
      </c>
      <c r="R175" s="236">
        <f>Q175*H175</f>
        <v>0</v>
      </c>
      <c r="S175" s="236">
        <v>0</v>
      </c>
      <c r="T175" s="23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8" t="s">
        <v>178</v>
      </c>
      <c r="AT175" s="238" t="s">
        <v>244</v>
      </c>
      <c r="AU175" s="238" t="s">
        <v>83</v>
      </c>
      <c r="AY175" s="14" t="s">
        <v>145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4" t="s">
        <v>153</v>
      </c>
      <c r="BK175" s="239">
        <f>ROUND(I175*H175,2)</f>
        <v>0</v>
      </c>
      <c r="BL175" s="14" t="s">
        <v>152</v>
      </c>
      <c r="BM175" s="238" t="s">
        <v>494</v>
      </c>
    </row>
    <row r="176" s="2" customFormat="1" ht="16.5" customHeight="1">
      <c r="A176" s="35"/>
      <c r="B176" s="36"/>
      <c r="C176" s="240" t="s">
        <v>317</v>
      </c>
      <c r="D176" s="240" t="s">
        <v>244</v>
      </c>
      <c r="E176" s="241" t="s">
        <v>1026</v>
      </c>
      <c r="F176" s="242" t="s">
        <v>1027</v>
      </c>
      <c r="G176" s="243" t="s">
        <v>157</v>
      </c>
      <c r="H176" s="244">
        <v>40</v>
      </c>
      <c r="I176" s="245"/>
      <c r="J176" s="246">
        <f>ROUND(I176*H176,2)</f>
        <v>0</v>
      </c>
      <c r="K176" s="247"/>
      <c r="L176" s="248"/>
      <c r="M176" s="249" t="s">
        <v>1</v>
      </c>
      <c r="N176" s="250" t="s">
        <v>41</v>
      </c>
      <c r="O176" s="94"/>
      <c r="P176" s="236">
        <f>O176*H176</f>
        <v>0</v>
      </c>
      <c r="Q176" s="236">
        <v>0</v>
      </c>
      <c r="R176" s="236">
        <f>Q176*H176</f>
        <v>0</v>
      </c>
      <c r="S176" s="236">
        <v>0</v>
      </c>
      <c r="T176" s="23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8" t="s">
        <v>178</v>
      </c>
      <c r="AT176" s="238" t="s">
        <v>244</v>
      </c>
      <c r="AU176" s="238" t="s">
        <v>83</v>
      </c>
      <c r="AY176" s="14" t="s">
        <v>145</v>
      </c>
      <c r="BE176" s="239">
        <f>IF(N176="základná",J176,0)</f>
        <v>0</v>
      </c>
      <c r="BF176" s="239">
        <f>IF(N176="znížená",J176,0)</f>
        <v>0</v>
      </c>
      <c r="BG176" s="239">
        <f>IF(N176="zákl. prenesená",J176,0)</f>
        <v>0</v>
      </c>
      <c r="BH176" s="239">
        <f>IF(N176="zníž. prenesená",J176,0)</f>
        <v>0</v>
      </c>
      <c r="BI176" s="239">
        <f>IF(N176="nulová",J176,0)</f>
        <v>0</v>
      </c>
      <c r="BJ176" s="14" t="s">
        <v>153</v>
      </c>
      <c r="BK176" s="239">
        <f>ROUND(I176*H176,2)</f>
        <v>0</v>
      </c>
      <c r="BL176" s="14" t="s">
        <v>152</v>
      </c>
      <c r="BM176" s="238" t="s">
        <v>502</v>
      </c>
    </row>
    <row r="177" s="2" customFormat="1" ht="16.5" customHeight="1">
      <c r="A177" s="35"/>
      <c r="B177" s="36"/>
      <c r="C177" s="240" t="s">
        <v>321</v>
      </c>
      <c r="D177" s="240" t="s">
        <v>244</v>
      </c>
      <c r="E177" s="241" t="s">
        <v>1028</v>
      </c>
      <c r="F177" s="242" t="s">
        <v>1029</v>
      </c>
      <c r="G177" s="243" t="s">
        <v>157</v>
      </c>
      <c r="H177" s="244">
        <v>45</v>
      </c>
      <c r="I177" s="245"/>
      <c r="J177" s="246">
        <f>ROUND(I177*H177,2)</f>
        <v>0</v>
      </c>
      <c r="K177" s="247"/>
      <c r="L177" s="248"/>
      <c r="M177" s="249" t="s">
        <v>1</v>
      </c>
      <c r="N177" s="250" t="s">
        <v>41</v>
      </c>
      <c r="O177" s="94"/>
      <c r="P177" s="236">
        <f>O177*H177</f>
        <v>0</v>
      </c>
      <c r="Q177" s="236">
        <v>0</v>
      </c>
      <c r="R177" s="236">
        <f>Q177*H177</f>
        <v>0</v>
      </c>
      <c r="S177" s="236">
        <v>0</v>
      </c>
      <c r="T177" s="23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8" t="s">
        <v>178</v>
      </c>
      <c r="AT177" s="238" t="s">
        <v>244</v>
      </c>
      <c r="AU177" s="238" t="s">
        <v>83</v>
      </c>
      <c r="AY177" s="14" t="s">
        <v>145</v>
      </c>
      <c r="BE177" s="239">
        <f>IF(N177="základná",J177,0)</f>
        <v>0</v>
      </c>
      <c r="BF177" s="239">
        <f>IF(N177="znížená",J177,0)</f>
        <v>0</v>
      </c>
      <c r="BG177" s="239">
        <f>IF(N177="zákl. prenesená",J177,0)</f>
        <v>0</v>
      </c>
      <c r="BH177" s="239">
        <f>IF(N177="zníž. prenesená",J177,0)</f>
        <v>0</v>
      </c>
      <c r="BI177" s="239">
        <f>IF(N177="nulová",J177,0)</f>
        <v>0</v>
      </c>
      <c r="BJ177" s="14" t="s">
        <v>153</v>
      </c>
      <c r="BK177" s="239">
        <f>ROUND(I177*H177,2)</f>
        <v>0</v>
      </c>
      <c r="BL177" s="14" t="s">
        <v>152</v>
      </c>
      <c r="BM177" s="238" t="s">
        <v>510</v>
      </c>
    </row>
    <row r="178" s="2" customFormat="1" ht="16.5" customHeight="1">
      <c r="A178" s="35"/>
      <c r="B178" s="36"/>
      <c r="C178" s="240" t="s">
        <v>325</v>
      </c>
      <c r="D178" s="240" t="s">
        <v>244</v>
      </c>
      <c r="E178" s="241" t="s">
        <v>1030</v>
      </c>
      <c r="F178" s="242" t="s">
        <v>1031</v>
      </c>
      <c r="G178" s="243" t="s">
        <v>157</v>
      </c>
      <c r="H178" s="244">
        <v>13</v>
      </c>
      <c r="I178" s="245"/>
      <c r="J178" s="246">
        <f>ROUND(I178*H178,2)</f>
        <v>0</v>
      </c>
      <c r="K178" s="247"/>
      <c r="L178" s="248"/>
      <c r="M178" s="249" t="s">
        <v>1</v>
      </c>
      <c r="N178" s="250" t="s">
        <v>41</v>
      </c>
      <c r="O178" s="94"/>
      <c r="P178" s="236">
        <f>O178*H178</f>
        <v>0</v>
      </c>
      <c r="Q178" s="236">
        <v>0</v>
      </c>
      <c r="R178" s="236">
        <f>Q178*H178</f>
        <v>0</v>
      </c>
      <c r="S178" s="236">
        <v>0</v>
      </c>
      <c r="T178" s="23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8" t="s">
        <v>178</v>
      </c>
      <c r="AT178" s="238" t="s">
        <v>244</v>
      </c>
      <c r="AU178" s="238" t="s">
        <v>83</v>
      </c>
      <c r="AY178" s="14" t="s">
        <v>145</v>
      </c>
      <c r="BE178" s="239">
        <f>IF(N178="základná",J178,0)</f>
        <v>0</v>
      </c>
      <c r="BF178" s="239">
        <f>IF(N178="znížená",J178,0)</f>
        <v>0</v>
      </c>
      <c r="BG178" s="239">
        <f>IF(N178="zákl. prenesená",J178,0)</f>
        <v>0</v>
      </c>
      <c r="BH178" s="239">
        <f>IF(N178="zníž. prenesená",J178,0)</f>
        <v>0</v>
      </c>
      <c r="BI178" s="239">
        <f>IF(N178="nulová",J178,0)</f>
        <v>0</v>
      </c>
      <c r="BJ178" s="14" t="s">
        <v>153</v>
      </c>
      <c r="BK178" s="239">
        <f>ROUND(I178*H178,2)</f>
        <v>0</v>
      </c>
      <c r="BL178" s="14" t="s">
        <v>152</v>
      </c>
      <c r="BM178" s="238" t="s">
        <v>518</v>
      </c>
    </row>
    <row r="179" s="2" customFormat="1" ht="16.5" customHeight="1">
      <c r="A179" s="35"/>
      <c r="B179" s="36"/>
      <c r="C179" s="240" t="s">
        <v>329</v>
      </c>
      <c r="D179" s="240" t="s">
        <v>244</v>
      </c>
      <c r="E179" s="241" t="s">
        <v>1032</v>
      </c>
      <c r="F179" s="242" t="s">
        <v>1033</v>
      </c>
      <c r="G179" s="243" t="s">
        <v>157</v>
      </c>
      <c r="H179" s="244">
        <v>36</v>
      </c>
      <c r="I179" s="245"/>
      <c r="J179" s="246">
        <f>ROUND(I179*H179,2)</f>
        <v>0</v>
      </c>
      <c r="K179" s="247"/>
      <c r="L179" s="248"/>
      <c r="M179" s="249" t="s">
        <v>1</v>
      </c>
      <c r="N179" s="250" t="s">
        <v>41</v>
      </c>
      <c r="O179" s="94"/>
      <c r="P179" s="236">
        <f>O179*H179</f>
        <v>0</v>
      </c>
      <c r="Q179" s="236">
        <v>0</v>
      </c>
      <c r="R179" s="236">
        <f>Q179*H179</f>
        <v>0</v>
      </c>
      <c r="S179" s="236">
        <v>0</v>
      </c>
      <c r="T179" s="23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8" t="s">
        <v>178</v>
      </c>
      <c r="AT179" s="238" t="s">
        <v>244</v>
      </c>
      <c r="AU179" s="238" t="s">
        <v>83</v>
      </c>
      <c r="AY179" s="14" t="s">
        <v>145</v>
      </c>
      <c r="BE179" s="239">
        <f>IF(N179="základná",J179,0)</f>
        <v>0</v>
      </c>
      <c r="BF179" s="239">
        <f>IF(N179="znížená",J179,0)</f>
        <v>0</v>
      </c>
      <c r="BG179" s="239">
        <f>IF(N179="zákl. prenesená",J179,0)</f>
        <v>0</v>
      </c>
      <c r="BH179" s="239">
        <f>IF(N179="zníž. prenesená",J179,0)</f>
        <v>0</v>
      </c>
      <c r="BI179" s="239">
        <f>IF(N179="nulová",J179,0)</f>
        <v>0</v>
      </c>
      <c r="BJ179" s="14" t="s">
        <v>153</v>
      </c>
      <c r="BK179" s="239">
        <f>ROUND(I179*H179,2)</f>
        <v>0</v>
      </c>
      <c r="BL179" s="14" t="s">
        <v>152</v>
      </c>
      <c r="BM179" s="238" t="s">
        <v>526</v>
      </c>
    </row>
    <row r="180" s="2" customFormat="1" ht="16.5" customHeight="1">
      <c r="A180" s="35"/>
      <c r="B180" s="36"/>
      <c r="C180" s="240" t="s">
        <v>334</v>
      </c>
      <c r="D180" s="240" t="s">
        <v>244</v>
      </c>
      <c r="E180" s="241" t="s">
        <v>1034</v>
      </c>
      <c r="F180" s="242" t="s">
        <v>1035</v>
      </c>
      <c r="G180" s="243" t="s">
        <v>157</v>
      </c>
      <c r="H180" s="244">
        <v>72</v>
      </c>
      <c r="I180" s="245"/>
      <c r="J180" s="246">
        <f>ROUND(I180*H180,2)</f>
        <v>0</v>
      </c>
      <c r="K180" s="247"/>
      <c r="L180" s="248"/>
      <c r="M180" s="249" t="s">
        <v>1</v>
      </c>
      <c r="N180" s="250" t="s">
        <v>41</v>
      </c>
      <c r="O180" s="94"/>
      <c r="P180" s="236">
        <f>O180*H180</f>
        <v>0</v>
      </c>
      <c r="Q180" s="236">
        <v>0</v>
      </c>
      <c r="R180" s="236">
        <f>Q180*H180</f>
        <v>0</v>
      </c>
      <c r="S180" s="236">
        <v>0</v>
      </c>
      <c r="T180" s="23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8" t="s">
        <v>178</v>
      </c>
      <c r="AT180" s="238" t="s">
        <v>244</v>
      </c>
      <c r="AU180" s="238" t="s">
        <v>83</v>
      </c>
      <c r="AY180" s="14" t="s">
        <v>145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4" t="s">
        <v>153</v>
      </c>
      <c r="BK180" s="239">
        <f>ROUND(I180*H180,2)</f>
        <v>0</v>
      </c>
      <c r="BL180" s="14" t="s">
        <v>152</v>
      </c>
      <c r="BM180" s="238" t="s">
        <v>534</v>
      </c>
    </row>
    <row r="181" s="2" customFormat="1" ht="16.5" customHeight="1">
      <c r="A181" s="35"/>
      <c r="B181" s="36"/>
      <c r="C181" s="240" t="s">
        <v>338</v>
      </c>
      <c r="D181" s="240" t="s">
        <v>244</v>
      </c>
      <c r="E181" s="241" t="s">
        <v>1036</v>
      </c>
      <c r="F181" s="242" t="s">
        <v>1037</v>
      </c>
      <c r="G181" s="243" t="s">
        <v>157</v>
      </c>
      <c r="H181" s="244">
        <v>36</v>
      </c>
      <c r="I181" s="245"/>
      <c r="J181" s="246">
        <f>ROUND(I181*H181,2)</f>
        <v>0</v>
      </c>
      <c r="K181" s="247"/>
      <c r="L181" s="248"/>
      <c r="M181" s="249" t="s">
        <v>1</v>
      </c>
      <c r="N181" s="250" t="s">
        <v>41</v>
      </c>
      <c r="O181" s="94"/>
      <c r="P181" s="236">
        <f>O181*H181</f>
        <v>0</v>
      </c>
      <c r="Q181" s="236">
        <v>0</v>
      </c>
      <c r="R181" s="236">
        <f>Q181*H181</f>
        <v>0</v>
      </c>
      <c r="S181" s="236">
        <v>0</v>
      </c>
      <c r="T181" s="23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8" t="s">
        <v>178</v>
      </c>
      <c r="AT181" s="238" t="s">
        <v>244</v>
      </c>
      <c r="AU181" s="238" t="s">
        <v>83</v>
      </c>
      <c r="AY181" s="14" t="s">
        <v>145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4" t="s">
        <v>153</v>
      </c>
      <c r="BK181" s="239">
        <f>ROUND(I181*H181,2)</f>
        <v>0</v>
      </c>
      <c r="BL181" s="14" t="s">
        <v>152</v>
      </c>
      <c r="BM181" s="238" t="s">
        <v>544</v>
      </c>
    </row>
    <row r="182" s="2" customFormat="1" ht="16.5" customHeight="1">
      <c r="A182" s="35"/>
      <c r="B182" s="36"/>
      <c r="C182" s="240" t="s">
        <v>342</v>
      </c>
      <c r="D182" s="240" t="s">
        <v>244</v>
      </c>
      <c r="E182" s="241" t="s">
        <v>1038</v>
      </c>
      <c r="F182" s="242" t="s">
        <v>1039</v>
      </c>
      <c r="G182" s="243" t="s">
        <v>157</v>
      </c>
      <c r="H182" s="244">
        <v>36</v>
      </c>
      <c r="I182" s="245"/>
      <c r="J182" s="246">
        <f>ROUND(I182*H182,2)</f>
        <v>0</v>
      </c>
      <c r="K182" s="247"/>
      <c r="L182" s="248"/>
      <c r="M182" s="249" t="s">
        <v>1</v>
      </c>
      <c r="N182" s="250" t="s">
        <v>41</v>
      </c>
      <c r="O182" s="94"/>
      <c r="P182" s="236">
        <f>O182*H182</f>
        <v>0</v>
      </c>
      <c r="Q182" s="236">
        <v>0</v>
      </c>
      <c r="R182" s="236">
        <f>Q182*H182</f>
        <v>0</v>
      </c>
      <c r="S182" s="236">
        <v>0</v>
      </c>
      <c r="T182" s="23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8" t="s">
        <v>178</v>
      </c>
      <c r="AT182" s="238" t="s">
        <v>244</v>
      </c>
      <c r="AU182" s="238" t="s">
        <v>83</v>
      </c>
      <c r="AY182" s="14" t="s">
        <v>145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4" t="s">
        <v>153</v>
      </c>
      <c r="BK182" s="239">
        <f>ROUND(I182*H182,2)</f>
        <v>0</v>
      </c>
      <c r="BL182" s="14" t="s">
        <v>152</v>
      </c>
      <c r="BM182" s="238" t="s">
        <v>550</v>
      </c>
    </row>
    <row r="183" s="2" customFormat="1" ht="16.5" customHeight="1">
      <c r="A183" s="35"/>
      <c r="B183" s="36"/>
      <c r="C183" s="240" t="s">
        <v>346</v>
      </c>
      <c r="D183" s="240" t="s">
        <v>244</v>
      </c>
      <c r="E183" s="241" t="s">
        <v>1040</v>
      </c>
      <c r="F183" s="242" t="s">
        <v>1041</v>
      </c>
      <c r="G183" s="243" t="s">
        <v>157</v>
      </c>
      <c r="H183" s="244">
        <v>45</v>
      </c>
      <c r="I183" s="245"/>
      <c r="J183" s="246">
        <f>ROUND(I183*H183,2)</f>
        <v>0</v>
      </c>
      <c r="K183" s="247"/>
      <c r="L183" s="248"/>
      <c r="M183" s="249" t="s">
        <v>1</v>
      </c>
      <c r="N183" s="250" t="s">
        <v>41</v>
      </c>
      <c r="O183" s="94"/>
      <c r="P183" s="236">
        <f>O183*H183</f>
        <v>0</v>
      </c>
      <c r="Q183" s="236">
        <v>0</v>
      </c>
      <c r="R183" s="236">
        <f>Q183*H183</f>
        <v>0</v>
      </c>
      <c r="S183" s="236">
        <v>0</v>
      </c>
      <c r="T183" s="23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8" t="s">
        <v>178</v>
      </c>
      <c r="AT183" s="238" t="s">
        <v>244</v>
      </c>
      <c r="AU183" s="238" t="s">
        <v>83</v>
      </c>
      <c r="AY183" s="14" t="s">
        <v>145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4" t="s">
        <v>153</v>
      </c>
      <c r="BK183" s="239">
        <f>ROUND(I183*H183,2)</f>
        <v>0</v>
      </c>
      <c r="BL183" s="14" t="s">
        <v>152</v>
      </c>
      <c r="BM183" s="238" t="s">
        <v>558</v>
      </c>
    </row>
    <row r="184" s="2" customFormat="1" ht="16.5" customHeight="1">
      <c r="A184" s="35"/>
      <c r="B184" s="36"/>
      <c r="C184" s="240" t="s">
        <v>351</v>
      </c>
      <c r="D184" s="240" t="s">
        <v>244</v>
      </c>
      <c r="E184" s="241" t="s">
        <v>1042</v>
      </c>
      <c r="F184" s="242" t="s">
        <v>1043</v>
      </c>
      <c r="G184" s="243" t="s">
        <v>157</v>
      </c>
      <c r="H184" s="244">
        <v>250</v>
      </c>
      <c r="I184" s="245"/>
      <c r="J184" s="246">
        <f>ROUND(I184*H184,2)</f>
        <v>0</v>
      </c>
      <c r="K184" s="247"/>
      <c r="L184" s="248"/>
      <c r="M184" s="249" t="s">
        <v>1</v>
      </c>
      <c r="N184" s="250" t="s">
        <v>41</v>
      </c>
      <c r="O184" s="94"/>
      <c r="P184" s="236">
        <f>O184*H184</f>
        <v>0</v>
      </c>
      <c r="Q184" s="236">
        <v>0</v>
      </c>
      <c r="R184" s="236">
        <f>Q184*H184</f>
        <v>0</v>
      </c>
      <c r="S184" s="236">
        <v>0</v>
      </c>
      <c r="T184" s="23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8" t="s">
        <v>178</v>
      </c>
      <c r="AT184" s="238" t="s">
        <v>244</v>
      </c>
      <c r="AU184" s="238" t="s">
        <v>83</v>
      </c>
      <c r="AY184" s="14" t="s">
        <v>145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4" t="s">
        <v>153</v>
      </c>
      <c r="BK184" s="239">
        <f>ROUND(I184*H184,2)</f>
        <v>0</v>
      </c>
      <c r="BL184" s="14" t="s">
        <v>152</v>
      </c>
      <c r="BM184" s="238" t="s">
        <v>565</v>
      </c>
    </row>
    <row r="185" s="2" customFormat="1" ht="16.5" customHeight="1">
      <c r="A185" s="35"/>
      <c r="B185" s="36"/>
      <c r="C185" s="240" t="s">
        <v>355</v>
      </c>
      <c r="D185" s="240" t="s">
        <v>244</v>
      </c>
      <c r="E185" s="241" t="s">
        <v>1044</v>
      </c>
      <c r="F185" s="242" t="s">
        <v>1045</v>
      </c>
      <c r="G185" s="243" t="s">
        <v>193</v>
      </c>
      <c r="H185" s="244">
        <v>500</v>
      </c>
      <c r="I185" s="245"/>
      <c r="J185" s="246">
        <f>ROUND(I185*H185,2)</f>
        <v>0</v>
      </c>
      <c r="K185" s="247"/>
      <c r="L185" s="248"/>
      <c r="M185" s="249" t="s">
        <v>1</v>
      </c>
      <c r="N185" s="250" t="s">
        <v>41</v>
      </c>
      <c r="O185" s="94"/>
      <c r="P185" s="236">
        <f>O185*H185</f>
        <v>0</v>
      </c>
      <c r="Q185" s="236">
        <v>0</v>
      </c>
      <c r="R185" s="236">
        <f>Q185*H185</f>
        <v>0</v>
      </c>
      <c r="S185" s="236">
        <v>0</v>
      </c>
      <c r="T185" s="23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8" t="s">
        <v>178</v>
      </c>
      <c r="AT185" s="238" t="s">
        <v>244</v>
      </c>
      <c r="AU185" s="238" t="s">
        <v>83</v>
      </c>
      <c r="AY185" s="14" t="s">
        <v>145</v>
      </c>
      <c r="BE185" s="239">
        <f>IF(N185="základná",J185,0)</f>
        <v>0</v>
      </c>
      <c r="BF185" s="239">
        <f>IF(N185="znížená",J185,0)</f>
        <v>0</v>
      </c>
      <c r="BG185" s="239">
        <f>IF(N185="zákl. prenesená",J185,0)</f>
        <v>0</v>
      </c>
      <c r="BH185" s="239">
        <f>IF(N185="zníž. prenesená",J185,0)</f>
        <v>0</v>
      </c>
      <c r="BI185" s="239">
        <f>IF(N185="nulová",J185,0)</f>
        <v>0</v>
      </c>
      <c r="BJ185" s="14" t="s">
        <v>153</v>
      </c>
      <c r="BK185" s="239">
        <f>ROUND(I185*H185,2)</f>
        <v>0</v>
      </c>
      <c r="BL185" s="14" t="s">
        <v>152</v>
      </c>
      <c r="BM185" s="238" t="s">
        <v>575</v>
      </c>
    </row>
    <row r="186" s="2" customFormat="1" ht="16.5" customHeight="1">
      <c r="A186" s="35"/>
      <c r="B186" s="36"/>
      <c r="C186" s="240" t="s">
        <v>359</v>
      </c>
      <c r="D186" s="240" t="s">
        <v>244</v>
      </c>
      <c r="E186" s="241" t="s">
        <v>1046</v>
      </c>
      <c r="F186" s="242" t="s">
        <v>1047</v>
      </c>
      <c r="G186" s="243" t="s">
        <v>193</v>
      </c>
      <c r="H186" s="244">
        <v>200</v>
      </c>
      <c r="I186" s="245"/>
      <c r="J186" s="246">
        <f>ROUND(I186*H186,2)</f>
        <v>0</v>
      </c>
      <c r="K186" s="247"/>
      <c r="L186" s="248"/>
      <c r="M186" s="249" t="s">
        <v>1</v>
      </c>
      <c r="N186" s="250" t="s">
        <v>41</v>
      </c>
      <c r="O186" s="94"/>
      <c r="P186" s="236">
        <f>O186*H186</f>
        <v>0</v>
      </c>
      <c r="Q186" s="236">
        <v>0</v>
      </c>
      <c r="R186" s="236">
        <f>Q186*H186</f>
        <v>0</v>
      </c>
      <c r="S186" s="236">
        <v>0</v>
      </c>
      <c r="T186" s="23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8" t="s">
        <v>178</v>
      </c>
      <c r="AT186" s="238" t="s">
        <v>244</v>
      </c>
      <c r="AU186" s="238" t="s">
        <v>83</v>
      </c>
      <c r="AY186" s="14" t="s">
        <v>145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4" t="s">
        <v>153</v>
      </c>
      <c r="BK186" s="239">
        <f>ROUND(I186*H186,2)</f>
        <v>0</v>
      </c>
      <c r="BL186" s="14" t="s">
        <v>152</v>
      </c>
      <c r="BM186" s="238" t="s">
        <v>583</v>
      </c>
    </row>
    <row r="187" s="2" customFormat="1" ht="16.5" customHeight="1">
      <c r="A187" s="35"/>
      <c r="B187" s="36"/>
      <c r="C187" s="240" t="s">
        <v>363</v>
      </c>
      <c r="D187" s="240" t="s">
        <v>244</v>
      </c>
      <c r="E187" s="241" t="s">
        <v>1048</v>
      </c>
      <c r="F187" s="242" t="s">
        <v>1049</v>
      </c>
      <c r="G187" s="243" t="s">
        <v>193</v>
      </c>
      <c r="H187" s="244">
        <v>100</v>
      </c>
      <c r="I187" s="245"/>
      <c r="J187" s="246">
        <f>ROUND(I187*H187,2)</f>
        <v>0</v>
      </c>
      <c r="K187" s="247"/>
      <c r="L187" s="248"/>
      <c r="M187" s="249" t="s">
        <v>1</v>
      </c>
      <c r="N187" s="250" t="s">
        <v>41</v>
      </c>
      <c r="O187" s="94"/>
      <c r="P187" s="236">
        <f>O187*H187</f>
        <v>0</v>
      </c>
      <c r="Q187" s="236">
        <v>0</v>
      </c>
      <c r="R187" s="236">
        <f>Q187*H187</f>
        <v>0</v>
      </c>
      <c r="S187" s="236">
        <v>0</v>
      </c>
      <c r="T187" s="23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8" t="s">
        <v>178</v>
      </c>
      <c r="AT187" s="238" t="s">
        <v>244</v>
      </c>
      <c r="AU187" s="238" t="s">
        <v>83</v>
      </c>
      <c r="AY187" s="14" t="s">
        <v>145</v>
      </c>
      <c r="BE187" s="239">
        <f>IF(N187="základná",J187,0)</f>
        <v>0</v>
      </c>
      <c r="BF187" s="239">
        <f>IF(N187="znížená",J187,0)</f>
        <v>0</v>
      </c>
      <c r="BG187" s="239">
        <f>IF(N187="zákl. prenesená",J187,0)</f>
        <v>0</v>
      </c>
      <c r="BH187" s="239">
        <f>IF(N187="zníž. prenesená",J187,0)</f>
        <v>0</v>
      </c>
      <c r="BI187" s="239">
        <f>IF(N187="nulová",J187,0)</f>
        <v>0</v>
      </c>
      <c r="BJ187" s="14" t="s">
        <v>153</v>
      </c>
      <c r="BK187" s="239">
        <f>ROUND(I187*H187,2)</f>
        <v>0</v>
      </c>
      <c r="BL187" s="14" t="s">
        <v>152</v>
      </c>
      <c r="BM187" s="238" t="s">
        <v>589</v>
      </c>
    </row>
    <row r="188" s="2" customFormat="1" ht="24.15" customHeight="1">
      <c r="A188" s="35"/>
      <c r="B188" s="36"/>
      <c r="C188" s="240" t="s">
        <v>367</v>
      </c>
      <c r="D188" s="240" t="s">
        <v>244</v>
      </c>
      <c r="E188" s="241" t="s">
        <v>1050</v>
      </c>
      <c r="F188" s="242" t="s">
        <v>1051</v>
      </c>
      <c r="G188" s="243" t="s">
        <v>157</v>
      </c>
      <c r="H188" s="244">
        <v>33</v>
      </c>
      <c r="I188" s="245"/>
      <c r="J188" s="246">
        <f>ROUND(I188*H188,2)</f>
        <v>0</v>
      </c>
      <c r="K188" s="247"/>
      <c r="L188" s="248"/>
      <c r="M188" s="249" t="s">
        <v>1</v>
      </c>
      <c r="N188" s="250" t="s">
        <v>41</v>
      </c>
      <c r="O188" s="94"/>
      <c r="P188" s="236">
        <f>O188*H188</f>
        <v>0</v>
      </c>
      <c r="Q188" s="236">
        <v>0</v>
      </c>
      <c r="R188" s="236">
        <f>Q188*H188</f>
        <v>0</v>
      </c>
      <c r="S188" s="236">
        <v>0</v>
      </c>
      <c r="T188" s="23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8" t="s">
        <v>178</v>
      </c>
      <c r="AT188" s="238" t="s">
        <v>244</v>
      </c>
      <c r="AU188" s="238" t="s">
        <v>83</v>
      </c>
      <c r="AY188" s="14" t="s">
        <v>145</v>
      </c>
      <c r="BE188" s="239">
        <f>IF(N188="základná",J188,0)</f>
        <v>0</v>
      </c>
      <c r="BF188" s="239">
        <f>IF(N188="znížená",J188,0)</f>
        <v>0</v>
      </c>
      <c r="BG188" s="239">
        <f>IF(N188="zákl. prenesená",J188,0)</f>
        <v>0</v>
      </c>
      <c r="BH188" s="239">
        <f>IF(N188="zníž. prenesená",J188,0)</f>
        <v>0</v>
      </c>
      <c r="BI188" s="239">
        <f>IF(N188="nulová",J188,0)</f>
        <v>0</v>
      </c>
      <c r="BJ188" s="14" t="s">
        <v>153</v>
      </c>
      <c r="BK188" s="239">
        <f>ROUND(I188*H188,2)</f>
        <v>0</v>
      </c>
      <c r="BL188" s="14" t="s">
        <v>152</v>
      </c>
      <c r="BM188" s="238" t="s">
        <v>599</v>
      </c>
    </row>
    <row r="189" s="2" customFormat="1" ht="16.5" customHeight="1">
      <c r="A189" s="35"/>
      <c r="B189" s="36"/>
      <c r="C189" s="240" t="s">
        <v>371</v>
      </c>
      <c r="D189" s="240" t="s">
        <v>244</v>
      </c>
      <c r="E189" s="241" t="s">
        <v>1052</v>
      </c>
      <c r="F189" s="242" t="s">
        <v>1053</v>
      </c>
      <c r="G189" s="243" t="s">
        <v>157</v>
      </c>
      <c r="H189" s="244">
        <v>1</v>
      </c>
      <c r="I189" s="245"/>
      <c r="J189" s="246">
        <f>ROUND(I189*H189,2)</f>
        <v>0</v>
      </c>
      <c r="K189" s="247"/>
      <c r="L189" s="248"/>
      <c r="M189" s="249" t="s">
        <v>1</v>
      </c>
      <c r="N189" s="250" t="s">
        <v>41</v>
      </c>
      <c r="O189" s="94"/>
      <c r="P189" s="236">
        <f>O189*H189</f>
        <v>0</v>
      </c>
      <c r="Q189" s="236">
        <v>0</v>
      </c>
      <c r="R189" s="236">
        <f>Q189*H189</f>
        <v>0</v>
      </c>
      <c r="S189" s="236">
        <v>0</v>
      </c>
      <c r="T189" s="23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8" t="s">
        <v>178</v>
      </c>
      <c r="AT189" s="238" t="s">
        <v>244</v>
      </c>
      <c r="AU189" s="238" t="s">
        <v>83</v>
      </c>
      <c r="AY189" s="14" t="s">
        <v>145</v>
      </c>
      <c r="BE189" s="239">
        <f>IF(N189="základná",J189,0)</f>
        <v>0</v>
      </c>
      <c r="BF189" s="239">
        <f>IF(N189="znížená",J189,0)</f>
        <v>0</v>
      </c>
      <c r="BG189" s="239">
        <f>IF(N189="zákl. prenesená",J189,0)</f>
        <v>0</v>
      </c>
      <c r="BH189" s="239">
        <f>IF(N189="zníž. prenesená",J189,0)</f>
        <v>0</v>
      </c>
      <c r="BI189" s="239">
        <f>IF(N189="nulová",J189,0)</f>
        <v>0</v>
      </c>
      <c r="BJ189" s="14" t="s">
        <v>153</v>
      </c>
      <c r="BK189" s="239">
        <f>ROUND(I189*H189,2)</f>
        <v>0</v>
      </c>
      <c r="BL189" s="14" t="s">
        <v>152</v>
      </c>
      <c r="BM189" s="238" t="s">
        <v>615</v>
      </c>
    </row>
    <row r="190" s="12" customFormat="1" ht="25.92" customHeight="1">
      <c r="A190" s="12"/>
      <c r="B190" s="210"/>
      <c r="C190" s="211"/>
      <c r="D190" s="212" t="s">
        <v>74</v>
      </c>
      <c r="E190" s="213" t="s">
        <v>1054</v>
      </c>
      <c r="F190" s="213" t="s">
        <v>1055</v>
      </c>
      <c r="G190" s="211"/>
      <c r="H190" s="211"/>
      <c r="I190" s="214"/>
      <c r="J190" s="215">
        <f>BK190</f>
        <v>0</v>
      </c>
      <c r="K190" s="211"/>
      <c r="L190" s="216"/>
      <c r="M190" s="217"/>
      <c r="N190" s="218"/>
      <c r="O190" s="218"/>
      <c r="P190" s="219">
        <f>SUM(P191:P227)</f>
        <v>0</v>
      </c>
      <c r="Q190" s="218"/>
      <c r="R190" s="219">
        <f>SUM(R191:R227)</f>
        <v>0</v>
      </c>
      <c r="S190" s="218"/>
      <c r="T190" s="220">
        <f>SUM(T191:T227)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21" t="s">
        <v>83</v>
      </c>
      <c r="AT190" s="222" t="s">
        <v>74</v>
      </c>
      <c r="AU190" s="222" t="s">
        <v>75</v>
      </c>
      <c r="AY190" s="221" t="s">
        <v>145</v>
      </c>
      <c r="BK190" s="223">
        <f>SUM(BK191:BK227)</f>
        <v>0</v>
      </c>
    </row>
    <row r="191" s="2" customFormat="1" ht="16.5" customHeight="1">
      <c r="A191" s="35"/>
      <c r="B191" s="36"/>
      <c r="C191" s="226" t="s">
        <v>377</v>
      </c>
      <c r="D191" s="226" t="s">
        <v>148</v>
      </c>
      <c r="E191" s="227" t="s">
        <v>1056</v>
      </c>
      <c r="F191" s="228" t="s">
        <v>945</v>
      </c>
      <c r="G191" s="229" t="s">
        <v>193</v>
      </c>
      <c r="H191" s="230">
        <v>1200</v>
      </c>
      <c r="I191" s="231"/>
      <c r="J191" s="232">
        <f>ROUND(I191*H191,2)</f>
        <v>0</v>
      </c>
      <c r="K191" s="233"/>
      <c r="L191" s="41"/>
      <c r="M191" s="234" t="s">
        <v>1</v>
      </c>
      <c r="N191" s="235" t="s">
        <v>41</v>
      </c>
      <c r="O191" s="94"/>
      <c r="P191" s="236">
        <f>O191*H191</f>
        <v>0</v>
      </c>
      <c r="Q191" s="236">
        <v>0</v>
      </c>
      <c r="R191" s="236">
        <f>Q191*H191</f>
        <v>0</v>
      </c>
      <c r="S191" s="236">
        <v>0</v>
      </c>
      <c r="T191" s="23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8" t="s">
        <v>152</v>
      </c>
      <c r="AT191" s="238" t="s">
        <v>148</v>
      </c>
      <c r="AU191" s="238" t="s">
        <v>83</v>
      </c>
      <c r="AY191" s="14" t="s">
        <v>145</v>
      </c>
      <c r="BE191" s="239">
        <f>IF(N191="základná",J191,0)</f>
        <v>0</v>
      </c>
      <c r="BF191" s="239">
        <f>IF(N191="znížená",J191,0)</f>
        <v>0</v>
      </c>
      <c r="BG191" s="239">
        <f>IF(N191="zákl. prenesená",J191,0)</f>
        <v>0</v>
      </c>
      <c r="BH191" s="239">
        <f>IF(N191="zníž. prenesená",J191,0)</f>
        <v>0</v>
      </c>
      <c r="BI191" s="239">
        <f>IF(N191="nulová",J191,0)</f>
        <v>0</v>
      </c>
      <c r="BJ191" s="14" t="s">
        <v>153</v>
      </c>
      <c r="BK191" s="239">
        <f>ROUND(I191*H191,2)</f>
        <v>0</v>
      </c>
      <c r="BL191" s="14" t="s">
        <v>152</v>
      </c>
      <c r="BM191" s="238" t="s">
        <v>633</v>
      </c>
    </row>
    <row r="192" s="2" customFormat="1" ht="16.5" customHeight="1">
      <c r="A192" s="35"/>
      <c r="B192" s="36"/>
      <c r="C192" s="226" t="s">
        <v>385</v>
      </c>
      <c r="D192" s="226" t="s">
        <v>148</v>
      </c>
      <c r="E192" s="227" t="s">
        <v>1057</v>
      </c>
      <c r="F192" s="228" t="s">
        <v>947</v>
      </c>
      <c r="G192" s="229" t="s">
        <v>193</v>
      </c>
      <c r="H192" s="230">
        <v>900</v>
      </c>
      <c r="I192" s="231"/>
      <c r="J192" s="232">
        <f>ROUND(I192*H192,2)</f>
        <v>0</v>
      </c>
      <c r="K192" s="233"/>
      <c r="L192" s="41"/>
      <c r="M192" s="234" t="s">
        <v>1</v>
      </c>
      <c r="N192" s="235" t="s">
        <v>41</v>
      </c>
      <c r="O192" s="94"/>
      <c r="P192" s="236">
        <f>O192*H192</f>
        <v>0</v>
      </c>
      <c r="Q192" s="236">
        <v>0</v>
      </c>
      <c r="R192" s="236">
        <f>Q192*H192</f>
        <v>0</v>
      </c>
      <c r="S192" s="236">
        <v>0</v>
      </c>
      <c r="T192" s="23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8" t="s">
        <v>152</v>
      </c>
      <c r="AT192" s="238" t="s">
        <v>148</v>
      </c>
      <c r="AU192" s="238" t="s">
        <v>83</v>
      </c>
      <c r="AY192" s="14" t="s">
        <v>145</v>
      </c>
      <c r="BE192" s="239">
        <f>IF(N192="základná",J192,0)</f>
        <v>0</v>
      </c>
      <c r="BF192" s="239">
        <f>IF(N192="znížená",J192,0)</f>
        <v>0</v>
      </c>
      <c r="BG192" s="239">
        <f>IF(N192="zákl. prenesená",J192,0)</f>
        <v>0</v>
      </c>
      <c r="BH192" s="239">
        <f>IF(N192="zníž. prenesená",J192,0)</f>
        <v>0</v>
      </c>
      <c r="BI192" s="239">
        <f>IF(N192="nulová",J192,0)</f>
        <v>0</v>
      </c>
      <c r="BJ192" s="14" t="s">
        <v>153</v>
      </c>
      <c r="BK192" s="239">
        <f>ROUND(I192*H192,2)</f>
        <v>0</v>
      </c>
      <c r="BL192" s="14" t="s">
        <v>152</v>
      </c>
      <c r="BM192" s="238" t="s">
        <v>643</v>
      </c>
    </row>
    <row r="193" s="2" customFormat="1" ht="16.5" customHeight="1">
      <c r="A193" s="35"/>
      <c r="B193" s="36"/>
      <c r="C193" s="226" t="s">
        <v>389</v>
      </c>
      <c r="D193" s="226" t="s">
        <v>148</v>
      </c>
      <c r="E193" s="227" t="s">
        <v>1058</v>
      </c>
      <c r="F193" s="228" t="s">
        <v>949</v>
      </c>
      <c r="G193" s="229" t="s">
        <v>193</v>
      </c>
      <c r="H193" s="230">
        <v>150</v>
      </c>
      <c r="I193" s="231"/>
      <c r="J193" s="232">
        <f>ROUND(I193*H193,2)</f>
        <v>0</v>
      </c>
      <c r="K193" s="233"/>
      <c r="L193" s="41"/>
      <c r="M193" s="234" t="s">
        <v>1</v>
      </c>
      <c r="N193" s="235" t="s">
        <v>41</v>
      </c>
      <c r="O193" s="94"/>
      <c r="P193" s="236">
        <f>O193*H193</f>
        <v>0</v>
      </c>
      <c r="Q193" s="236">
        <v>0</v>
      </c>
      <c r="R193" s="236">
        <f>Q193*H193</f>
        <v>0</v>
      </c>
      <c r="S193" s="236">
        <v>0</v>
      </c>
      <c r="T193" s="23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8" t="s">
        <v>152</v>
      </c>
      <c r="AT193" s="238" t="s">
        <v>148</v>
      </c>
      <c r="AU193" s="238" t="s">
        <v>83</v>
      </c>
      <c r="AY193" s="14" t="s">
        <v>145</v>
      </c>
      <c r="BE193" s="239">
        <f>IF(N193="základná",J193,0)</f>
        <v>0</v>
      </c>
      <c r="BF193" s="239">
        <f>IF(N193="znížená",J193,0)</f>
        <v>0</v>
      </c>
      <c r="BG193" s="239">
        <f>IF(N193="zákl. prenesená",J193,0)</f>
        <v>0</v>
      </c>
      <c r="BH193" s="239">
        <f>IF(N193="zníž. prenesená",J193,0)</f>
        <v>0</v>
      </c>
      <c r="BI193" s="239">
        <f>IF(N193="nulová",J193,0)</f>
        <v>0</v>
      </c>
      <c r="BJ193" s="14" t="s">
        <v>153</v>
      </c>
      <c r="BK193" s="239">
        <f>ROUND(I193*H193,2)</f>
        <v>0</v>
      </c>
      <c r="BL193" s="14" t="s">
        <v>152</v>
      </c>
      <c r="BM193" s="238" t="s">
        <v>651</v>
      </c>
    </row>
    <row r="194" s="2" customFormat="1" ht="16.5" customHeight="1">
      <c r="A194" s="35"/>
      <c r="B194" s="36"/>
      <c r="C194" s="226" t="s">
        <v>393</v>
      </c>
      <c r="D194" s="226" t="s">
        <v>148</v>
      </c>
      <c r="E194" s="227" t="s">
        <v>1059</v>
      </c>
      <c r="F194" s="228" t="s">
        <v>1060</v>
      </c>
      <c r="G194" s="229" t="s">
        <v>193</v>
      </c>
      <c r="H194" s="230">
        <v>16590</v>
      </c>
      <c r="I194" s="231"/>
      <c r="J194" s="232">
        <f>ROUND(I194*H194,2)</f>
        <v>0</v>
      </c>
      <c r="K194" s="233"/>
      <c r="L194" s="41"/>
      <c r="M194" s="234" t="s">
        <v>1</v>
      </c>
      <c r="N194" s="235" t="s">
        <v>41</v>
      </c>
      <c r="O194" s="94"/>
      <c r="P194" s="236">
        <f>O194*H194</f>
        <v>0</v>
      </c>
      <c r="Q194" s="236">
        <v>0</v>
      </c>
      <c r="R194" s="236">
        <f>Q194*H194</f>
        <v>0</v>
      </c>
      <c r="S194" s="236">
        <v>0</v>
      </c>
      <c r="T194" s="23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8" t="s">
        <v>152</v>
      </c>
      <c r="AT194" s="238" t="s">
        <v>148</v>
      </c>
      <c r="AU194" s="238" t="s">
        <v>83</v>
      </c>
      <c r="AY194" s="14" t="s">
        <v>145</v>
      </c>
      <c r="BE194" s="239">
        <f>IF(N194="základná",J194,0)</f>
        <v>0</v>
      </c>
      <c r="BF194" s="239">
        <f>IF(N194="znížená",J194,0)</f>
        <v>0</v>
      </c>
      <c r="BG194" s="239">
        <f>IF(N194="zákl. prenesená",J194,0)</f>
        <v>0</v>
      </c>
      <c r="BH194" s="239">
        <f>IF(N194="zníž. prenesená",J194,0)</f>
        <v>0</v>
      </c>
      <c r="BI194" s="239">
        <f>IF(N194="nulová",J194,0)</f>
        <v>0</v>
      </c>
      <c r="BJ194" s="14" t="s">
        <v>153</v>
      </c>
      <c r="BK194" s="239">
        <f>ROUND(I194*H194,2)</f>
        <v>0</v>
      </c>
      <c r="BL194" s="14" t="s">
        <v>152</v>
      </c>
      <c r="BM194" s="238" t="s">
        <v>623</v>
      </c>
    </row>
    <row r="195" s="2" customFormat="1" ht="16.5" customHeight="1">
      <c r="A195" s="35"/>
      <c r="B195" s="36"/>
      <c r="C195" s="226" t="s">
        <v>400</v>
      </c>
      <c r="D195" s="226" t="s">
        <v>148</v>
      </c>
      <c r="E195" s="227" t="s">
        <v>1061</v>
      </c>
      <c r="F195" s="228" t="s">
        <v>1062</v>
      </c>
      <c r="G195" s="229" t="s">
        <v>193</v>
      </c>
      <c r="H195" s="230">
        <v>80</v>
      </c>
      <c r="I195" s="231"/>
      <c r="J195" s="232">
        <f>ROUND(I195*H195,2)</f>
        <v>0</v>
      </c>
      <c r="K195" s="233"/>
      <c r="L195" s="41"/>
      <c r="M195" s="234" t="s">
        <v>1</v>
      </c>
      <c r="N195" s="235" t="s">
        <v>41</v>
      </c>
      <c r="O195" s="94"/>
      <c r="P195" s="236">
        <f>O195*H195</f>
        <v>0</v>
      </c>
      <c r="Q195" s="236">
        <v>0</v>
      </c>
      <c r="R195" s="236">
        <f>Q195*H195</f>
        <v>0</v>
      </c>
      <c r="S195" s="236">
        <v>0</v>
      </c>
      <c r="T195" s="23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8" t="s">
        <v>152</v>
      </c>
      <c r="AT195" s="238" t="s">
        <v>148</v>
      </c>
      <c r="AU195" s="238" t="s">
        <v>83</v>
      </c>
      <c r="AY195" s="14" t="s">
        <v>145</v>
      </c>
      <c r="BE195" s="239">
        <f>IF(N195="základná",J195,0)</f>
        <v>0</v>
      </c>
      <c r="BF195" s="239">
        <f>IF(N195="znížená",J195,0)</f>
        <v>0</v>
      </c>
      <c r="BG195" s="239">
        <f>IF(N195="zákl. prenesená",J195,0)</f>
        <v>0</v>
      </c>
      <c r="BH195" s="239">
        <f>IF(N195="zníž. prenesená",J195,0)</f>
        <v>0</v>
      </c>
      <c r="BI195" s="239">
        <f>IF(N195="nulová",J195,0)</f>
        <v>0</v>
      </c>
      <c r="BJ195" s="14" t="s">
        <v>153</v>
      </c>
      <c r="BK195" s="239">
        <f>ROUND(I195*H195,2)</f>
        <v>0</v>
      </c>
      <c r="BL195" s="14" t="s">
        <v>152</v>
      </c>
      <c r="BM195" s="238" t="s">
        <v>659</v>
      </c>
    </row>
    <row r="196" s="2" customFormat="1" ht="16.5" customHeight="1">
      <c r="A196" s="35"/>
      <c r="B196" s="36"/>
      <c r="C196" s="226" t="s">
        <v>404</v>
      </c>
      <c r="D196" s="226" t="s">
        <v>148</v>
      </c>
      <c r="E196" s="227" t="s">
        <v>1063</v>
      </c>
      <c r="F196" s="228" t="s">
        <v>1064</v>
      </c>
      <c r="G196" s="229" t="s">
        <v>157</v>
      </c>
      <c r="H196" s="230">
        <v>1263</v>
      </c>
      <c r="I196" s="231"/>
      <c r="J196" s="232">
        <f>ROUND(I196*H196,2)</f>
        <v>0</v>
      </c>
      <c r="K196" s="233"/>
      <c r="L196" s="41"/>
      <c r="M196" s="234" t="s">
        <v>1</v>
      </c>
      <c r="N196" s="235" t="s">
        <v>41</v>
      </c>
      <c r="O196" s="94"/>
      <c r="P196" s="236">
        <f>O196*H196</f>
        <v>0</v>
      </c>
      <c r="Q196" s="236">
        <v>0</v>
      </c>
      <c r="R196" s="236">
        <f>Q196*H196</f>
        <v>0</v>
      </c>
      <c r="S196" s="236">
        <v>0</v>
      </c>
      <c r="T196" s="23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8" t="s">
        <v>152</v>
      </c>
      <c r="AT196" s="238" t="s">
        <v>148</v>
      </c>
      <c r="AU196" s="238" t="s">
        <v>83</v>
      </c>
      <c r="AY196" s="14" t="s">
        <v>145</v>
      </c>
      <c r="BE196" s="239">
        <f>IF(N196="základná",J196,0)</f>
        <v>0</v>
      </c>
      <c r="BF196" s="239">
        <f>IF(N196="znížená",J196,0)</f>
        <v>0</v>
      </c>
      <c r="BG196" s="239">
        <f>IF(N196="zákl. prenesená",J196,0)</f>
        <v>0</v>
      </c>
      <c r="BH196" s="239">
        <f>IF(N196="zníž. prenesená",J196,0)</f>
        <v>0</v>
      </c>
      <c r="BI196" s="239">
        <f>IF(N196="nulová",J196,0)</f>
        <v>0</v>
      </c>
      <c r="BJ196" s="14" t="s">
        <v>153</v>
      </c>
      <c r="BK196" s="239">
        <f>ROUND(I196*H196,2)</f>
        <v>0</v>
      </c>
      <c r="BL196" s="14" t="s">
        <v>152</v>
      </c>
      <c r="BM196" s="238" t="s">
        <v>1065</v>
      </c>
    </row>
    <row r="197" s="2" customFormat="1" ht="16.5" customHeight="1">
      <c r="A197" s="35"/>
      <c r="B197" s="36"/>
      <c r="C197" s="226" t="s">
        <v>408</v>
      </c>
      <c r="D197" s="226" t="s">
        <v>148</v>
      </c>
      <c r="E197" s="227" t="s">
        <v>1066</v>
      </c>
      <c r="F197" s="228" t="s">
        <v>1005</v>
      </c>
      <c r="G197" s="229" t="s">
        <v>157</v>
      </c>
      <c r="H197" s="230">
        <v>6</v>
      </c>
      <c r="I197" s="231"/>
      <c r="J197" s="232">
        <f>ROUND(I197*H197,2)</f>
        <v>0</v>
      </c>
      <c r="K197" s="233"/>
      <c r="L197" s="41"/>
      <c r="M197" s="234" t="s">
        <v>1</v>
      </c>
      <c r="N197" s="235" t="s">
        <v>41</v>
      </c>
      <c r="O197" s="94"/>
      <c r="P197" s="236">
        <f>O197*H197</f>
        <v>0</v>
      </c>
      <c r="Q197" s="236">
        <v>0</v>
      </c>
      <c r="R197" s="236">
        <f>Q197*H197</f>
        <v>0</v>
      </c>
      <c r="S197" s="236">
        <v>0</v>
      </c>
      <c r="T197" s="23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8" t="s">
        <v>152</v>
      </c>
      <c r="AT197" s="238" t="s">
        <v>148</v>
      </c>
      <c r="AU197" s="238" t="s">
        <v>83</v>
      </c>
      <c r="AY197" s="14" t="s">
        <v>145</v>
      </c>
      <c r="BE197" s="239">
        <f>IF(N197="základná",J197,0)</f>
        <v>0</v>
      </c>
      <c r="BF197" s="239">
        <f>IF(N197="znížená",J197,0)</f>
        <v>0</v>
      </c>
      <c r="BG197" s="239">
        <f>IF(N197="zákl. prenesená",J197,0)</f>
        <v>0</v>
      </c>
      <c r="BH197" s="239">
        <f>IF(N197="zníž. prenesená",J197,0)</f>
        <v>0</v>
      </c>
      <c r="BI197" s="239">
        <f>IF(N197="nulová",J197,0)</f>
        <v>0</v>
      </c>
      <c r="BJ197" s="14" t="s">
        <v>153</v>
      </c>
      <c r="BK197" s="239">
        <f>ROUND(I197*H197,2)</f>
        <v>0</v>
      </c>
      <c r="BL197" s="14" t="s">
        <v>152</v>
      </c>
      <c r="BM197" s="238" t="s">
        <v>1067</v>
      </c>
    </row>
    <row r="198" s="2" customFormat="1" ht="21.75" customHeight="1">
      <c r="A198" s="35"/>
      <c r="B198" s="36"/>
      <c r="C198" s="226" t="s">
        <v>412</v>
      </c>
      <c r="D198" s="226" t="s">
        <v>148</v>
      </c>
      <c r="E198" s="227" t="s">
        <v>1068</v>
      </c>
      <c r="F198" s="228" t="s">
        <v>1069</v>
      </c>
      <c r="G198" s="229" t="s">
        <v>193</v>
      </c>
      <c r="H198" s="230">
        <v>80</v>
      </c>
      <c r="I198" s="231"/>
      <c r="J198" s="232">
        <f>ROUND(I198*H198,2)</f>
        <v>0</v>
      </c>
      <c r="K198" s="233"/>
      <c r="L198" s="41"/>
      <c r="M198" s="234" t="s">
        <v>1</v>
      </c>
      <c r="N198" s="235" t="s">
        <v>41</v>
      </c>
      <c r="O198" s="94"/>
      <c r="P198" s="236">
        <f>O198*H198</f>
        <v>0</v>
      </c>
      <c r="Q198" s="236">
        <v>0</v>
      </c>
      <c r="R198" s="236">
        <f>Q198*H198</f>
        <v>0</v>
      </c>
      <c r="S198" s="236">
        <v>0</v>
      </c>
      <c r="T198" s="23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8" t="s">
        <v>152</v>
      </c>
      <c r="AT198" s="238" t="s">
        <v>148</v>
      </c>
      <c r="AU198" s="238" t="s">
        <v>83</v>
      </c>
      <c r="AY198" s="14" t="s">
        <v>145</v>
      </c>
      <c r="BE198" s="239">
        <f>IF(N198="základná",J198,0)</f>
        <v>0</v>
      </c>
      <c r="BF198" s="239">
        <f>IF(N198="znížená",J198,0)</f>
        <v>0</v>
      </c>
      <c r="BG198" s="239">
        <f>IF(N198="zákl. prenesená",J198,0)</f>
        <v>0</v>
      </c>
      <c r="BH198" s="239">
        <f>IF(N198="zníž. prenesená",J198,0)</f>
        <v>0</v>
      </c>
      <c r="BI198" s="239">
        <f>IF(N198="nulová",J198,0)</f>
        <v>0</v>
      </c>
      <c r="BJ198" s="14" t="s">
        <v>153</v>
      </c>
      <c r="BK198" s="239">
        <f>ROUND(I198*H198,2)</f>
        <v>0</v>
      </c>
      <c r="BL198" s="14" t="s">
        <v>152</v>
      </c>
      <c r="BM198" s="238" t="s">
        <v>669</v>
      </c>
    </row>
    <row r="199" s="2" customFormat="1" ht="16.5" customHeight="1">
      <c r="A199" s="35"/>
      <c r="B199" s="36"/>
      <c r="C199" s="226" t="s">
        <v>416</v>
      </c>
      <c r="D199" s="226" t="s">
        <v>148</v>
      </c>
      <c r="E199" s="227" t="s">
        <v>1070</v>
      </c>
      <c r="F199" s="228" t="s">
        <v>1071</v>
      </c>
      <c r="G199" s="229" t="s">
        <v>157</v>
      </c>
      <c r="H199" s="230">
        <v>150</v>
      </c>
      <c r="I199" s="231"/>
      <c r="J199" s="232">
        <f>ROUND(I199*H199,2)</f>
        <v>0</v>
      </c>
      <c r="K199" s="233"/>
      <c r="L199" s="41"/>
      <c r="M199" s="234" t="s">
        <v>1</v>
      </c>
      <c r="N199" s="235" t="s">
        <v>41</v>
      </c>
      <c r="O199" s="94"/>
      <c r="P199" s="236">
        <f>O199*H199</f>
        <v>0</v>
      </c>
      <c r="Q199" s="236">
        <v>0</v>
      </c>
      <c r="R199" s="236">
        <f>Q199*H199</f>
        <v>0</v>
      </c>
      <c r="S199" s="236">
        <v>0</v>
      </c>
      <c r="T199" s="23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8" t="s">
        <v>152</v>
      </c>
      <c r="AT199" s="238" t="s">
        <v>148</v>
      </c>
      <c r="AU199" s="238" t="s">
        <v>83</v>
      </c>
      <c r="AY199" s="14" t="s">
        <v>145</v>
      </c>
      <c r="BE199" s="239">
        <f>IF(N199="základná",J199,0)</f>
        <v>0</v>
      </c>
      <c r="BF199" s="239">
        <f>IF(N199="znížená",J199,0)</f>
        <v>0</v>
      </c>
      <c r="BG199" s="239">
        <f>IF(N199="zákl. prenesená",J199,0)</f>
        <v>0</v>
      </c>
      <c r="BH199" s="239">
        <f>IF(N199="zníž. prenesená",J199,0)</f>
        <v>0</v>
      </c>
      <c r="BI199" s="239">
        <f>IF(N199="nulová",J199,0)</f>
        <v>0</v>
      </c>
      <c r="BJ199" s="14" t="s">
        <v>153</v>
      </c>
      <c r="BK199" s="239">
        <f>ROUND(I199*H199,2)</f>
        <v>0</v>
      </c>
      <c r="BL199" s="14" t="s">
        <v>152</v>
      </c>
      <c r="BM199" s="238" t="s">
        <v>812</v>
      </c>
    </row>
    <row r="200" s="2" customFormat="1" ht="16.5" customHeight="1">
      <c r="A200" s="35"/>
      <c r="B200" s="36"/>
      <c r="C200" s="226" t="s">
        <v>420</v>
      </c>
      <c r="D200" s="226" t="s">
        <v>148</v>
      </c>
      <c r="E200" s="227" t="s">
        <v>1072</v>
      </c>
      <c r="F200" s="228" t="s">
        <v>997</v>
      </c>
      <c r="G200" s="229" t="s">
        <v>193</v>
      </c>
      <c r="H200" s="230">
        <v>8000</v>
      </c>
      <c r="I200" s="231"/>
      <c r="J200" s="232">
        <f>ROUND(I200*H200,2)</f>
        <v>0</v>
      </c>
      <c r="K200" s="233"/>
      <c r="L200" s="41"/>
      <c r="M200" s="234" t="s">
        <v>1</v>
      </c>
      <c r="N200" s="235" t="s">
        <v>41</v>
      </c>
      <c r="O200" s="94"/>
      <c r="P200" s="236">
        <f>O200*H200</f>
        <v>0</v>
      </c>
      <c r="Q200" s="236">
        <v>0</v>
      </c>
      <c r="R200" s="236">
        <f>Q200*H200</f>
        <v>0</v>
      </c>
      <c r="S200" s="236">
        <v>0</v>
      </c>
      <c r="T200" s="23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8" t="s">
        <v>152</v>
      </c>
      <c r="AT200" s="238" t="s">
        <v>148</v>
      </c>
      <c r="AU200" s="238" t="s">
        <v>83</v>
      </c>
      <c r="AY200" s="14" t="s">
        <v>145</v>
      </c>
      <c r="BE200" s="239">
        <f>IF(N200="základná",J200,0)</f>
        <v>0</v>
      </c>
      <c r="BF200" s="239">
        <f>IF(N200="znížená",J200,0)</f>
        <v>0</v>
      </c>
      <c r="BG200" s="239">
        <f>IF(N200="zákl. prenesená",J200,0)</f>
        <v>0</v>
      </c>
      <c r="BH200" s="239">
        <f>IF(N200="zníž. prenesená",J200,0)</f>
        <v>0</v>
      </c>
      <c r="BI200" s="239">
        <f>IF(N200="nulová",J200,0)</f>
        <v>0</v>
      </c>
      <c r="BJ200" s="14" t="s">
        <v>153</v>
      </c>
      <c r="BK200" s="239">
        <f>ROUND(I200*H200,2)</f>
        <v>0</v>
      </c>
      <c r="BL200" s="14" t="s">
        <v>152</v>
      </c>
      <c r="BM200" s="238" t="s">
        <v>815</v>
      </c>
    </row>
    <row r="201" s="2" customFormat="1" ht="16.5" customHeight="1">
      <c r="A201" s="35"/>
      <c r="B201" s="36"/>
      <c r="C201" s="226" t="s">
        <v>426</v>
      </c>
      <c r="D201" s="226" t="s">
        <v>148</v>
      </c>
      <c r="E201" s="227" t="s">
        <v>1073</v>
      </c>
      <c r="F201" s="228" t="s">
        <v>999</v>
      </c>
      <c r="G201" s="229" t="s">
        <v>193</v>
      </c>
      <c r="H201" s="230">
        <v>800</v>
      </c>
      <c r="I201" s="231"/>
      <c r="J201" s="232">
        <f>ROUND(I201*H201,2)</f>
        <v>0</v>
      </c>
      <c r="K201" s="233"/>
      <c r="L201" s="41"/>
      <c r="M201" s="234" t="s">
        <v>1</v>
      </c>
      <c r="N201" s="235" t="s">
        <v>41</v>
      </c>
      <c r="O201" s="94"/>
      <c r="P201" s="236">
        <f>O201*H201</f>
        <v>0</v>
      </c>
      <c r="Q201" s="236">
        <v>0</v>
      </c>
      <c r="R201" s="236">
        <f>Q201*H201</f>
        <v>0</v>
      </c>
      <c r="S201" s="236">
        <v>0</v>
      </c>
      <c r="T201" s="23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8" t="s">
        <v>152</v>
      </c>
      <c r="AT201" s="238" t="s">
        <v>148</v>
      </c>
      <c r="AU201" s="238" t="s">
        <v>83</v>
      </c>
      <c r="AY201" s="14" t="s">
        <v>145</v>
      </c>
      <c r="BE201" s="239">
        <f>IF(N201="základná",J201,0)</f>
        <v>0</v>
      </c>
      <c r="BF201" s="239">
        <f>IF(N201="znížená",J201,0)</f>
        <v>0</v>
      </c>
      <c r="BG201" s="239">
        <f>IF(N201="zákl. prenesená",J201,0)</f>
        <v>0</v>
      </c>
      <c r="BH201" s="239">
        <f>IF(N201="zníž. prenesená",J201,0)</f>
        <v>0</v>
      </c>
      <c r="BI201" s="239">
        <f>IF(N201="nulová",J201,0)</f>
        <v>0</v>
      </c>
      <c r="BJ201" s="14" t="s">
        <v>153</v>
      </c>
      <c r="BK201" s="239">
        <f>ROUND(I201*H201,2)</f>
        <v>0</v>
      </c>
      <c r="BL201" s="14" t="s">
        <v>152</v>
      </c>
      <c r="BM201" s="238" t="s">
        <v>818</v>
      </c>
    </row>
    <row r="202" s="2" customFormat="1" ht="16.5" customHeight="1">
      <c r="A202" s="35"/>
      <c r="B202" s="36"/>
      <c r="C202" s="226" t="s">
        <v>430</v>
      </c>
      <c r="D202" s="226" t="s">
        <v>148</v>
      </c>
      <c r="E202" s="227" t="s">
        <v>1074</v>
      </c>
      <c r="F202" s="228" t="s">
        <v>1001</v>
      </c>
      <c r="G202" s="229" t="s">
        <v>193</v>
      </c>
      <c r="H202" s="230">
        <v>600</v>
      </c>
      <c r="I202" s="231"/>
      <c r="J202" s="232">
        <f>ROUND(I202*H202,2)</f>
        <v>0</v>
      </c>
      <c r="K202" s="233"/>
      <c r="L202" s="41"/>
      <c r="M202" s="234" t="s">
        <v>1</v>
      </c>
      <c r="N202" s="235" t="s">
        <v>41</v>
      </c>
      <c r="O202" s="94"/>
      <c r="P202" s="236">
        <f>O202*H202</f>
        <v>0</v>
      </c>
      <c r="Q202" s="236">
        <v>0</v>
      </c>
      <c r="R202" s="236">
        <f>Q202*H202</f>
        <v>0</v>
      </c>
      <c r="S202" s="236">
        <v>0</v>
      </c>
      <c r="T202" s="23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8" t="s">
        <v>152</v>
      </c>
      <c r="AT202" s="238" t="s">
        <v>148</v>
      </c>
      <c r="AU202" s="238" t="s">
        <v>83</v>
      </c>
      <c r="AY202" s="14" t="s">
        <v>145</v>
      </c>
      <c r="BE202" s="239">
        <f>IF(N202="základná",J202,0)</f>
        <v>0</v>
      </c>
      <c r="BF202" s="239">
        <f>IF(N202="znížená",J202,0)</f>
        <v>0</v>
      </c>
      <c r="BG202" s="239">
        <f>IF(N202="zákl. prenesená",J202,0)</f>
        <v>0</v>
      </c>
      <c r="BH202" s="239">
        <f>IF(N202="zníž. prenesená",J202,0)</f>
        <v>0</v>
      </c>
      <c r="BI202" s="239">
        <f>IF(N202="nulová",J202,0)</f>
        <v>0</v>
      </c>
      <c r="BJ202" s="14" t="s">
        <v>153</v>
      </c>
      <c r="BK202" s="239">
        <f>ROUND(I202*H202,2)</f>
        <v>0</v>
      </c>
      <c r="BL202" s="14" t="s">
        <v>152</v>
      </c>
      <c r="BM202" s="238" t="s">
        <v>821</v>
      </c>
    </row>
    <row r="203" s="2" customFormat="1" ht="16.5" customHeight="1">
      <c r="A203" s="35"/>
      <c r="B203" s="36"/>
      <c r="C203" s="226" t="s">
        <v>434</v>
      </c>
      <c r="D203" s="226" t="s">
        <v>148</v>
      </c>
      <c r="E203" s="227" t="s">
        <v>1075</v>
      </c>
      <c r="F203" s="228" t="s">
        <v>1003</v>
      </c>
      <c r="G203" s="229" t="s">
        <v>193</v>
      </c>
      <c r="H203" s="230">
        <v>70</v>
      </c>
      <c r="I203" s="231"/>
      <c r="J203" s="232">
        <f>ROUND(I203*H203,2)</f>
        <v>0</v>
      </c>
      <c r="K203" s="233"/>
      <c r="L203" s="41"/>
      <c r="M203" s="234" t="s">
        <v>1</v>
      </c>
      <c r="N203" s="235" t="s">
        <v>41</v>
      </c>
      <c r="O203" s="94"/>
      <c r="P203" s="236">
        <f>O203*H203</f>
        <v>0</v>
      </c>
      <c r="Q203" s="236">
        <v>0</v>
      </c>
      <c r="R203" s="236">
        <f>Q203*H203</f>
        <v>0</v>
      </c>
      <c r="S203" s="236">
        <v>0</v>
      </c>
      <c r="T203" s="23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8" t="s">
        <v>152</v>
      </c>
      <c r="AT203" s="238" t="s">
        <v>148</v>
      </c>
      <c r="AU203" s="238" t="s">
        <v>83</v>
      </c>
      <c r="AY203" s="14" t="s">
        <v>145</v>
      </c>
      <c r="BE203" s="239">
        <f>IF(N203="základná",J203,0)</f>
        <v>0</v>
      </c>
      <c r="BF203" s="239">
        <f>IF(N203="znížená",J203,0)</f>
        <v>0</v>
      </c>
      <c r="BG203" s="239">
        <f>IF(N203="zákl. prenesená",J203,0)</f>
        <v>0</v>
      </c>
      <c r="BH203" s="239">
        <f>IF(N203="zníž. prenesená",J203,0)</f>
        <v>0</v>
      </c>
      <c r="BI203" s="239">
        <f>IF(N203="nulová",J203,0)</f>
        <v>0</v>
      </c>
      <c r="BJ203" s="14" t="s">
        <v>153</v>
      </c>
      <c r="BK203" s="239">
        <f>ROUND(I203*H203,2)</f>
        <v>0</v>
      </c>
      <c r="BL203" s="14" t="s">
        <v>152</v>
      </c>
      <c r="BM203" s="238" t="s">
        <v>824</v>
      </c>
    </row>
    <row r="204" s="2" customFormat="1" ht="16.5" customHeight="1">
      <c r="A204" s="35"/>
      <c r="B204" s="36"/>
      <c r="C204" s="226" t="s">
        <v>438</v>
      </c>
      <c r="D204" s="226" t="s">
        <v>148</v>
      </c>
      <c r="E204" s="227" t="s">
        <v>1076</v>
      </c>
      <c r="F204" s="228" t="s">
        <v>1077</v>
      </c>
      <c r="G204" s="229" t="s">
        <v>157</v>
      </c>
      <c r="H204" s="230">
        <v>50</v>
      </c>
      <c r="I204" s="231"/>
      <c r="J204" s="232">
        <f>ROUND(I204*H204,2)</f>
        <v>0</v>
      </c>
      <c r="K204" s="233"/>
      <c r="L204" s="41"/>
      <c r="M204" s="234" t="s">
        <v>1</v>
      </c>
      <c r="N204" s="235" t="s">
        <v>41</v>
      </c>
      <c r="O204" s="94"/>
      <c r="P204" s="236">
        <f>O204*H204</f>
        <v>0</v>
      </c>
      <c r="Q204" s="236">
        <v>0</v>
      </c>
      <c r="R204" s="236">
        <f>Q204*H204</f>
        <v>0</v>
      </c>
      <c r="S204" s="236">
        <v>0</v>
      </c>
      <c r="T204" s="23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8" t="s">
        <v>152</v>
      </c>
      <c r="AT204" s="238" t="s">
        <v>148</v>
      </c>
      <c r="AU204" s="238" t="s">
        <v>83</v>
      </c>
      <c r="AY204" s="14" t="s">
        <v>145</v>
      </c>
      <c r="BE204" s="239">
        <f>IF(N204="základná",J204,0)</f>
        <v>0</v>
      </c>
      <c r="BF204" s="239">
        <f>IF(N204="znížená",J204,0)</f>
        <v>0</v>
      </c>
      <c r="BG204" s="239">
        <f>IF(N204="zákl. prenesená",J204,0)</f>
        <v>0</v>
      </c>
      <c r="BH204" s="239">
        <f>IF(N204="zníž. prenesená",J204,0)</f>
        <v>0</v>
      </c>
      <c r="BI204" s="239">
        <f>IF(N204="nulová",J204,0)</f>
        <v>0</v>
      </c>
      <c r="BJ204" s="14" t="s">
        <v>153</v>
      </c>
      <c r="BK204" s="239">
        <f>ROUND(I204*H204,2)</f>
        <v>0</v>
      </c>
      <c r="BL204" s="14" t="s">
        <v>152</v>
      </c>
      <c r="BM204" s="238" t="s">
        <v>827</v>
      </c>
    </row>
    <row r="205" s="2" customFormat="1" ht="16.5" customHeight="1">
      <c r="A205" s="35"/>
      <c r="B205" s="36"/>
      <c r="C205" s="226" t="s">
        <v>442</v>
      </c>
      <c r="D205" s="226" t="s">
        <v>148</v>
      </c>
      <c r="E205" s="227" t="s">
        <v>1078</v>
      </c>
      <c r="F205" s="228" t="s">
        <v>1079</v>
      </c>
      <c r="G205" s="229" t="s">
        <v>157</v>
      </c>
      <c r="H205" s="230">
        <v>10</v>
      </c>
      <c r="I205" s="231"/>
      <c r="J205" s="232">
        <f>ROUND(I205*H205,2)</f>
        <v>0</v>
      </c>
      <c r="K205" s="233"/>
      <c r="L205" s="41"/>
      <c r="M205" s="234" t="s">
        <v>1</v>
      </c>
      <c r="N205" s="235" t="s">
        <v>41</v>
      </c>
      <c r="O205" s="94"/>
      <c r="P205" s="236">
        <f>O205*H205</f>
        <v>0</v>
      </c>
      <c r="Q205" s="236">
        <v>0</v>
      </c>
      <c r="R205" s="236">
        <f>Q205*H205</f>
        <v>0</v>
      </c>
      <c r="S205" s="236">
        <v>0</v>
      </c>
      <c r="T205" s="23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8" t="s">
        <v>152</v>
      </c>
      <c r="AT205" s="238" t="s">
        <v>148</v>
      </c>
      <c r="AU205" s="238" t="s">
        <v>83</v>
      </c>
      <c r="AY205" s="14" t="s">
        <v>145</v>
      </c>
      <c r="BE205" s="239">
        <f>IF(N205="základná",J205,0)</f>
        <v>0</v>
      </c>
      <c r="BF205" s="239">
        <f>IF(N205="znížená",J205,0)</f>
        <v>0</v>
      </c>
      <c r="BG205" s="239">
        <f>IF(N205="zákl. prenesená",J205,0)</f>
        <v>0</v>
      </c>
      <c r="BH205" s="239">
        <f>IF(N205="zníž. prenesená",J205,0)</f>
        <v>0</v>
      </c>
      <c r="BI205" s="239">
        <f>IF(N205="nulová",J205,0)</f>
        <v>0</v>
      </c>
      <c r="BJ205" s="14" t="s">
        <v>153</v>
      </c>
      <c r="BK205" s="239">
        <f>ROUND(I205*H205,2)</f>
        <v>0</v>
      </c>
      <c r="BL205" s="14" t="s">
        <v>152</v>
      </c>
      <c r="BM205" s="238" t="s">
        <v>830</v>
      </c>
    </row>
    <row r="206" s="2" customFormat="1" ht="21.75" customHeight="1">
      <c r="A206" s="35"/>
      <c r="B206" s="36"/>
      <c r="C206" s="226" t="s">
        <v>446</v>
      </c>
      <c r="D206" s="226" t="s">
        <v>148</v>
      </c>
      <c r="E206" s="227" t="s">
        <v>1080</v>
      </c>
      <c r="F206" s="228" t="s">
        <v>1081</v>
      </c>
      <c r="G206" s="229" t="s">
        <v>172</v>
      </c>
      <c r="H206" s="230">
        <v>5</v>
      </c>
      <c r="I206" s="231"/>
      <c r="J206" s="232">
        <f>ROUND(I206*H206,2)</f>
        <v>0</v>
      </c>
      <c r="K206" s="233"/>
      <c r="L206" s="41"/>
      <c r="M206" s="234" t="s">
        <v>1</v>
      </c>
      <c r="N206" s="235" t="s">
        <v>41</v>
      </c>
      <c r="O206" s="94"/>
      <c r="P206" s="236">
        <f>O206*H206</f>
        <v>0</v>
      </c>
      <c r="Q206" s="236">
        <v>0</v>
      </c>
      <c r="R206" s="236">
        <f>Q206*H206</f>
        <v>0</v>
      </c>
      <c r="S206" s="236">
        <v>0</v>
      </c>
      <c r="T206" s="23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8" t="s">
        <v>152</v>
      </c>
      <c r="AT206" s="238" t="s">
        <v>148</v>
      </c>
      <c r="AU206" s="238" t="s">
        <v>83</v>
      </c>
      <c r="AY206" s="14" t="s">
        <v>145</v>
      </c>
      <c r="BE206" s="239">
        <f>IF(N206="základná",J206,0)</f>
        <v>0</v>
      </c>
      <c r="BF206" s="239">
        <f>IF(N206="znížená",J206,0)</f>
        <v>0</v>
      </c>
      <c r="BG206" s="239">
        <f>IF(N206="zákl. prenesená",J206,0)</f>
        <v>0</v>
      </c>
      <c r="BH206" s="239">
        <f>IF(N206="zníž. prenesená",J206,0)</f>
        <v>0</v>
      </c>
      <c r="BI206" s="239">
        <f>IF(N206="nulová",J206,0)</f>
        <v>0</v>
      </c>
      <c r="BJ206" s="14" t="s">
        <v>153</v>
      </c>
      <c r="BK206" s="239">
        <f>ROUND(I206*H206,2)</f>
        <v>0</v>
      </c>
      <c r="BL206" s="14" t="s">
        <v>152</v>
      </c>
      <c r="BM206" s="238" t="s">
        <v>833</v>
      </c>
    </row>
    <row r="207" s="2" customFormat="1" ht="16.5" customHeight="1">
      <c r="A207" s="35"/>
      <c r="B207" s="36"/>
      <c r="C207" s="226" t="s">
        <v>452</v>
      </c>
      <c r="D207" s="226" t="s">
        <v>148</v>
      </c>
      <c r="E207" s="227" t="s">
        <v>1082</v>
      </c>
      <c r="F207" s="228" t="s">
        <v>1083</v>
      </c>
      <c r="G207" s="229" t="s">
        <v>157</v>
      </c>
      <c r="H207" s="230">
        <v>600</v>
      </c>
      <c r="I207" s="231"/>
      <c r="J207" s="232">
        <f>ROUND(I207*H207,2)</f>
        <v>0</v>
      </c>
      <c r="K207" s="233"/>
      <c r="L207" s="41"/>
      <c r="M207" s="234" t="s">
        <v>1</v>
      </c>
      <c r="N207" s="235" t="s">
        <v>41</v>
      </c>
      <c r="O207" s="94"/>
      <c r="P207" s="236">
        <f>O207*H207</f>
        <v>0</v>
      </c>
      <c r="Q207" s="236">
        <v>0</v>
      </c>
      <c r="R207" s="236">
        <f>Q207*H207</f>
        <v>0</v>
      </c>
      <c r="S207" s="236">
        <v>0</v>
      </c>
      <c r="T207" s="23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8" t="s">
        <v>152</v>
      </c>
      <c r="AT207" s="238" t="s">
        <v>148</v>
      </c>
      <c r="AU207" s="238" t="s">
        <v>83</v>
      </c>
      <c r="AY207" s="14" t="s">
        <v>145</v>
      </c>
      <c r="BE207" s="239">
        <f>IF(N207="základná",J207,0)</f>
        <v>0</v>
      </c>
      <c r="BF207" s="239">
        <f>IF(N207="znížená",J207,0)</f>
        <v>0</v>
      </c>
      <c r="BG207" s="239">
        <f>IF(N207="zákl. prenesená",J207,0)</f>
        <v>0</v>
      </c>
      <c r="BH207" s="239">
        <f>IF(N207="zníž. prenesená",J207,0)</f>
        <v>0</v>
      </c>
      <c r="BI207" s="239">
        <f>IF(N207="nulová",J207,0)</f>
        <v>0</v>
      </c>
      <c r="BJ207" s="14" t="s">
        <v>153</v>
      </c>
      <c r="BK207" s="239">
        <f>ROUND(I207*H207,2)</f>
        <v>0</v>
      </c>
      <c r="BL207" s="14" t="s">
        <v>152</v>
      </c>
      <c r="BM207" s="238" t="s">
        <v>836</v>
      </c>
    </row>
    <row r="208" s="2" customFormat="1" ht="16.5" customHeight="1">
      <c r="A208" s="35"/>
      <c r="B208" s="36"/>
      <c r="C208" s="226" t="s">
        <v>456</v>
      </c>
      <c r="D208" s="226" t="s">
        <v>148</v>
      </c>
      <c r="E208" s="227" t="s">
        <v>1084</v>
      </c>
      <c r="F208" s="228" t="s">
        <v>1085</v>
      </c>
      <c r="G208" s="229" t="s">
        <v>157</v>
      </c>
      <c r="H208" s="230">
        <v>600</v>
      </c>
      <c r="I208" s="231"/>
      <c r="J208" s="232">
        <f>ROUND(I208*H208,2)</f>
        <v>0</v>
      </c>
      <c r="K208" s="233"/>
      <c r="L208" s="41"/>
      <c r="M208" s="234" t="s">
        <v>1</v>
      </c>
      <c r="N208" s="235" t="s">
        <v>41</v>
      </c>
      <c r="O208" s="94"/>
      <c r="P208" s="236">
        <f>O208*H208</f>
        <v>0</v>
      </c>
      <c r="Q208" s="236">
        <v>0</v>
      </c>
      <c r="R208" s="236">
        <f>Q208*H208</f>
        <v>0</v>
      </c>
      <c r="S208" s="236">
        <v>0</v>
      </c>
      <c r="T208" s="23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8" t="s">
        <v>152</v>
      </c>
      <c r="AT208" s="238" t="s">
        <v>148</v>
      </c>
      <c r="AU208" s="238" t="s">
        <v>83</v>
      </c>
      <c r="AY208" s="14" t="s">
        <v>145</v>
      </c>
      <c r="BE208" s="239">
        <f>IF(N208="základná",J208,0)</f>
        <v>0</v>
      </c>
      <c r="BF208" s="239">
        <f>IF(N208="znížená",J208,0)</f>
        <v>0</v>
      </c>
      <c r="BG208" s="239">
        <f>IF(N208="zákl. prenesená",J208,0)</f>
        <v>0</v>
      </c>
      <c r="BH208" s="239">
        <f>IF(N208="zníž. prenesená",J208,0)</f>
        <v>0</v>
      </c>
      <c r="BI208" s="239">
        <f>IF(N208="nulová",J208,0)</f>
        <v>0</v>
      </c>
      <c r="BJ208" s="14" t="s">
        <v>153</v>
      </c>
      <c r="BK208" s="239">
        <f>ROUND(I208*H208,2)</f>
        <v>0</v>
      </c>
      <c r="BL208" s="14" t="s">
        <v>152</v>
      </c>
      <c r="BM208" s="238" t="s">
        <v>839</v>
      </c>
    </row>
    <row r="209" s="2" customFormat="1" ht="21.75" customHeight="1">
      <c r="A209" s="35"/>
      <c r="B209" s="36"/>
      <c r="C209" s="226" t="s">
        <v>460</v>
      </c>
      <c r="D209" s="226" t="s">
        <v>148</v>
      </c>
      <c r="E209" s="227" t="s">
        <v>1086</v>
      </c>
      <c r="F209" s="228" t="s">
        <v>967</v>
      </c>
      <c r="G209" s="229" t="s">
        <v>157</v>
      </c>
      <c r="H209" s="230">
        <v>600</v>
      </c>
      <c r="I209" s="231"/>
      <c r="J209" s="232">
        <f>ROUND(I209*H209,2)</f>
        <v>0</v>
      </c>
      <c r="K209" s="233"/>
      <c r="L209" s="41"/>
      <c r="M209" s="234" t="s">
        <v>1</v>
      </c>
      <c r="N209" s="235" t="s">
        <v>41</v>
      </c>
      <c r="O209" s="94"/>
      <c r="P209" s="236">
        <f>O209*H209</f>
        <v>0</v>
      </c>
      <c r="Q209" s="236">
        <v>0</v>
      </c>
      <c r="R209" s="236">
        <f>Q209*H209</f>
        <v>0</v>
      </c>
      <c r="S209" s="236">
        <v>0</v>
      </c>
      <c r="T209" s="23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8" t="s">
        <v>152</v>
      </c>
      <c r="AT209" s="238" t="s">
        <v>148</v>
      </c>
      <c r="AU209" s="238" t="s">
        <v>83</v>
      </c>
      <c r="AY209" s="14" t="s">
        <v>145</v>
      </c>
      <c r="BE209" s="239">
        <f>IF(N209="základná",J209,0)</f>
        <v>0</v>
      </c>
      <c r="BF209" s="239">
        <f>IF(N209="znížená",J209,0)</f>
        <v>0</v>
      </c>
      <c r="BG209" s="239">
        <f>IF(N209="zákl. prenesená",J209,0)</f>
        <v>0</v>
      </c>
      <c r="BH209" s="239">
        <f>IF(N209="zníž. prenesená",J209,0)</f>
        <v>0</v>
      </c>
      <c r="BI209" s="239">
        <f>IF(N209="nulová",J209,0)</f>
        <v>0</v>
      </c>
      <c r="BJ209" s="14" t="s">
        <v>153</v>
      </c>
      <c r="BK209" s="239">
        <f>ROUND(I209*H209,2)</f>
        <v>0</v>
      </c>
      <c r="BL209" s="14" t="s">
        <v>152</v>
      </c>
      <c r="BM209" s="238" t="s">
        <v>842</v>
      </c>
    </row>
    <row r="210" s="2" customFormat="1" ht="21.75" customHeight="1">
      <c r="A210" s="35"/>
      <c r="B210" s="36"/>
      <c r="C210" s="226" t="s">
        <v>464</v>
      </c>
      <c r="D210" s="226" t="s">
        <v>148</v>
      </c>
      <c r="E210" s="227" t="s">
        <v>1087</v>
      </c>
      <c r="F210" s="228" t="s">
        <v>969</v>
      </c>
      <c r="G210" s="229" t="s">
        <v>157</v>
      </c>
      <c r="H210" s="230">
        <v>600</v>
      </c>
      <c r="I210" s="231"/>
      <c r="J210" s="232">
        <f>ROUND(I210*H210,2)</f>
        <v>0</v>
      </c>
      <c r="K210" s="233"/>
      <c r="L210" s="41"/>
      <c r="M210" s="234" t="s">
        <v>1</v>
      </c>
      <c r="N210" s="235" t="s">
        <v>41</v>
      </c>
      <c r="O210" s="94"/>
      <c r="P210" s="236">
        <f>O210*H210</f>
        <v>0</v>
      </c>
      <c r="Q210" s="236">
        <v>0</v>
      </c>
      <c r="R210" s="236">
        <f>Q210*H210</f>
        <v>0</v>
      </c>
      <c r="S210" s="236">
        <v>0</v>
      </c>
      <c r="T210" s="23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8" t="s">
        <v>152</v>
      </c>
      <c r="AT210" s="238" t="s">
        <v>148</v>
      </c>
      <c r="AU210" s="238" t="s">
        <v>83</v>
      </c>
      <c r="AY210" s="14" t="s">
        <v>145</v>
      </c>
      <c r="BE210" s="239">
        <f>IF(N210="základná",J210,0)</f>
        <v>0</v>
      </c>
      <c r="BF210" s="239">
        <f>IF(N210="znížená",J210,0)</f>
        <v>0</v>
      </c>
      <c r="BG210" s="239">
        <f>IF(N210="zákl. prenesená",J210,0)</f>
        <v>0</v>
      </c>
      <c r="BH210" s="239">
        <f>IF(N210="zníž. prenesená",J210,0)</f>
        <v>0</v>
      </c>
      <c r="BI210" s="239">
        <f>IF(N210="nulová",J210,0)</f>
        <v>0</v>
      </c>
      <c r="BJ210" s="14" t="s">
        <v>153</v>
      </c>
      <c r="BK210" s="239">
        <f>ROUND(I210*H210,2)</f>
        <v>0</v>
      </c>
      <c r="BL210" s="14" t="s">
        <v>152</v>
      </c>
      <c r="BM210" s="238" t="s">
        <v>845</v>
      </c>
    </row>
    <row r="211" s="2" customFormat="1" ht="21.75" customHeight="1">
      <c r="A211" s="35"/>
      <c r="B211" s="36"/>
      <c r="C211" s="226" t="s">
        <v>468</v>
      </c>
      <c r="D211" s="226" t="s">
        <v>148</v>
      </c>
      <c r="E211" s="227" t="s">
        <v>1088</v>
      </c>
      <c r="F211" s="228" t="s">
        <v>971</v>
      </c>
      <c r="G211" s="229" t="s">
        <v>157</v>
      </c>
      <c r="H211" s="230">
        <v>500</v>
      </c>
      <c r="I211" s="231"/>
      <c r="J211" s="232">
        <f>ROUND(I211*H211,2)</f>
        <v>0</v>
      </c>
      <c r="K211" s="233"/>
      <c r="L211" s="41"/>
      <c r="M211" s="234" t="s">
        <v>1</v>
      </c>
      <c r="N211" s="235" t="s">
        <v>41</v>
      </c>
      <c r="O211" s="94"/>
      <c r="P211" s="236">
        <f>O211*H211</f>
        <v>0</v>
      </c>
      <c r="Q211" s="236">
        <v>0</v>
      </c>
      <c r="R211" s="236">
        <f>Q211*H211</f>
        <v>0</v>
      </c>
      <c r="S211" s="236">
        <v>0</v>
      </c>
      <c r="T211" s="23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8" t="s">
        <v>152</v>
      </c>
      <c r="AT211" s="238" t="s">
        <v>148</v>
      </c>
      <c r="AU211" s="238" t="s">
        <v>83</v>
      </c>
      <c r="AY211" s="14" t="s">
        <v>145</v>
      </c>
      <c r="BE211" s="239">
        <f>IF(N211="základná",J211,0)</f>
        <v>0</v>
      </c>
      <c r="BF211" s="239">
        <f>IF(N211="znížená",J211,0)</f>
        <v>0</v>
      </c>
      <c r="BG211" s="239">
        <f>IF(N211="zákl. prenesená",J211,0)</f>
        <v>0</v>
      </c>
      <c r="BH211" s="239">
        <f>IF(N211="zníž. prenesená",J211,0)</f>
        <v>0</v>
      </c>
      <c r="BI211" s="239">
        <f>IF(N211="nulová",J211,0)</f>
        <v>0</v>
      </c>
      <c r="BJ211" s="14" t="s">
        <v>153</v>
      </c>
      <c r="BK211" s="239">
        <f>ROUND(I211*H211,2)</f>
        <v>0</v>
      </c>
      <c r="BL211" s="14" t="s">
        <v>152</v>
      </c>
      <c r="BM211" s="238" t="s">
        <v>848</v>
      </c>
    </row>
    <row r="212" s="2" customFormat="1" ht="21.75" customHeight="1">
      <c r="A212" s="35"/>
      <c r="B212" s="36"/>
      <c r="C212" s="226" t="s">
        <v>472</v>
      </c>
      <c r="D212" s="226" t="s">
        <v>148</v>
      </c>
      <c r="E212" s="227" t="s">
        <v>1089</v>
      </c>
      <c r="F212" s="228" t="s">
        <v>973</v>
      </c>
      <c r="G212" s="229" t="s">
        <v>157</v>
      </c>
      <c r="H212" s="230">
        <v>50</v>
      </c>
      <c r="I212" s="231"/>
      <c r="J212" s="232">
        <f>ROUND(I212*H212,2)</f>
        <v>0</v>
      </c>
      <c r="K212" s="233"/>
      <c r="L212" s="41"/>
      <c r="M212" s="234" t="s">
        <v>1</v>
      </c>
      <c r="N212" s="235" t="s">
        <v>41</v>
      </c>
      <c r="O212" s="94"/>
      <c r="P212" s="236">
        <f>O212*H212</f>
        <v>0</v>
      </c>
      <c r="Q212" s="236">
        <v>0</v>
      </c>
      <c r="R212" s="236">
        <f>Q212*H212</f>
        <v>0</v>
      </c>
      <c r="S212" s="236">
        <v>0</v>
      </c>
      <c r="T212" s="23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8" t="s">
        <v>152</v>
      </c>
      <c r="AT212" s="238" t="s">
        <v>148</v>
      </c>
      <c r="AU212" s="238" t="s">
        <v>83</v>
      </c>
      <c r="AY212" s="14" t="s">
        <v>145</v>
      </c>
      <c r="BE212" s="239">
        <f>IF(N212="základná",J212,0)</f>
        <v>0</v>
      </c>
      <c r="BF212" s="239">
        <f>IF(N212="znížená",J212,0)</f>
        <v>0</v>
      </c>
      <c r="BG212" s="239">
        <f>IF(N212="zákl. prenesená",J212,0)</f>
        <v>0</v>
      </c>
      <c r="BH212" s="239">
        <f>IF(N212="zníž. prenesená",J212,0)</f>
        <v>0</v>
      </c>
      <c r="BI212" s="239">
        <f>IF(N212="nulová",J212,0)</f>
        <v>0</v>
      </c>
      <c r="BJ212" s="14" t="s">
        <v>153</v>
      </c>
      <c r="BK212" s="239">
        <f>ROUND(I212*H212,2)</f>
        <v>0</v>
      </c>
      <c r="BL212" s="14" t="s">
        <v>152</v>
      </c>
      <c r="BM212" s="238" t="s">
        <v>851</v>
      </c>
    </row>
    <row r="213" s="2" customFormat="1" ht="21.75" customHeight="1">
      <c r="A213" s="35"/>
      <c r="B213" s="36"/>
      <c r="C213" s="226" t="s">
        <v>476</v>
      </c>
      <c r="D213" s="226" t="s">
        <v>148</v>
      </c>
      <c r="E213" s="227" t="s">
        <v>1090</v>
      </c>
      <c r="F213" s="228" t="s">
        <v>975</v>
      </c>
      <c r="G213" s="229" t="s">
        <v>157</v>
      </c>
      <c r="H213" s="230">
        <v>50</v>
      </c>
      <c r="I213" s="231"/>
      <c r="J213" s="232">
        <f>ROUND(I213*H213,2)</f>
        <v>0</v>
      </c>
      <c r="K213" s="233"/>
      <c r="L213" s="41"/>
      <c r="M213" s="234" t="s">
        <v>1</v>
      </c>
      <c r="N213" s="235" t="s">
        <v>41</v>
      </c>
      <c r="O213" s="94"/>
      <c r="P213" s="236">
        <f>O213*H213</f>
        <v>0</v>
      </c>
      <c r="Q213" s="236">
        <v>0</v>
      </c>
      <c r="R213" s="236">
        <f>Q213*H213</f>
        <v>0</v>
      </c>
      <c r="S213" s="236">
        <v>0</v>
      </c>
      <c r="T213" s="23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8" t="s">
        <v>152</v>
      </c>
      <c r="AT213" s="238" t="s">
        <v>148</v>
      </c>
      <c r="AU213" s="238" t="s">
        <v>83</v>
      </c>
      <c r="AY213" s="14" t="s">
        <v>145</v>
      </c>
      <c r="BE213" s="239">
        <f>IF(N213="základná",J213,0)</f>
        <v>0</v>
      </c>
      <c r="BF213" s="239">
        <f>IF(N213="znížená",J213,0)</f>
        <v>0</v>
      </c>
      <c r="BG213" s="239">
        <f>IF(N213="zákl. prenesená",J213,0)</f>
        <v>0</v>
      </c>
      <c r="BH213" s="239">
        <f>IF(N213="zníž. prenesená",J213,0)</f>
        <v>0</v>
      </c>
      <c r="BI213" s="239">
        <f>IF(N213="nulová",J213,0)</f>
        <v>0</v>
      </c>
      <c r="BJ213" s="14" t="s">
        <v>153</v>
      </c>
      <c r="BK213" s="239">
        <f>ROUND(I213*H213,2)</f>
        <v>0</v>
      </c>
      <c r="BL213" s="14" t="s">
        <v>152</v>
      </c>
      <c r="BM213" s="238" t="s">
        <v>854</v>
      </c>
    </row>
    <row r="214" s="2" customFormat="1" ht="21.75" customHeight="1">
      <c r="A214" s="35"/>
      <c r="B214" s="36"/>
      <c r="C214" s="226" t="s">
        <v>482</v>
      </c>
      <c r="D214" s="226" t="s">
        <v>148</v>
      </c>
      <c r="E214" s="227" t="s">
        <v>1091</v>
      </c>
      <c r="F214" s="228" t="s">
        <v>977</v>
      </c>
      <c r="G214" s="229" t="s">
        <v>157</v>
      </c>
      <c r="H214" s="230">
        <v>50</v>
      </c>
      <c r="I214" s="231"/>
      <c r="J214" s="232">
        <f>ROUND(I214*H214,2)</f>
        <v>0</v>
      </c>
      <c r="K214" s="233"/>
      <c r="L214" s="41"/>
      <c r="M214" s="234" t="s">
        <v>1</v>
      </c>
      <c r="N214" s="235" t="s">
        <v>41</v>
      </c>
      <c r="O214" s="94"/>
      <c r="P214" s="236">
        <f>O214*H214</f>
        <v>0</v>
      </c>
      <c r="Q214" s="236">
        <v>0</v>
      </c>
      <c r="R214" s="236">
        <f>Q214*H214</f>
        <v>0</v>
      </c>
      <c r="S214" s="236">
        <v>0</v>
      </c>
      <c r="T214" s="23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8" t="s">
        <v>152</v>
      </c>
      <c r="AT214" s="238" t="s">
        <v>148</v>
      </c>
      <c r="AU214" s="238" t="s">
        <v>83</v>
      </c>
      <c r="AY214" s="14" t="s">
        <v>145</v>
      </c>
      <c r="BE214" s="239">
        <f>IF(N214="základná",J214,0)</f>
        <v>0</v>
      </c>
      <c r="BF214" s="239">
        <f>IF(N214="znížená",J214,0)</f>
        <v>0</v>
      </c>
      <c r="BG214" s="239">
        <f>IF(N214="zákl. prenesená",J214,0)</f>
        <v>0</v>
      </c>
      <c r="BH214" s="239">
        <f>IF(N214="zníž. prenesená",J214,0)</f>
        <v>0</v>
      </c>
      <c r="BI214" s="239">
        <f>IF(N214="nulová",J214,0)</f>
        <v>0</v>
      </c>
      <c r="BJ214" s="14" t="s">
        <v>153</v>
      </c>
      <c r="BK214" s="239">
        <f>ROUND(I214*H214,2)</f>
        <v>0</v>
      </c>
      <c r="BL214" s="14" t="s">
        <v>152</v>
      </c>
      <c r="BM214" s="238" t="s">
        <v>857</v>
      </c>
    </row>
    <row r="215" s="2" customFormat="1" ht="21.75" customHeight="1">
      <c r="A215" s="35"/>
      <c r="B215" s="36"/>
      <c r="C215" s="226" t="s">
        <v>486</v>
      </c>
      <c r="D215" s="226" t="s">
        <v>148</v>
      </c>
      <c r="E215" s="227" t="s">
        <v>1092</v>
      </c>
      <c r="F215" s="228" t="s">
        <v>979</v>
      </c>
      <c r="G215" s="229" t="s">
        <v>157</v>
      </c>
      <c r="H215" s="230">
        <v>50</v>
      </c>
      <c r="I215" s="231"/>
      <c r="J215" s="232">
        <f>ROUND(I215*H215,2)</f>
        <v>0</v>
      </c>
      <c r="K215" s="233"/>
      <c r="L215" s="41"/>
      <c r="M215" s="234" t="s">
        <v>1</v>
      </c>
      <c r="N215" s="235" t="s">
        <v>41</v>
      </c>
      <c r="O215" s="94"/>
      <c r="P215" s="236">
        <f>O215*H215</f>
        <v>0</v>
      </c>
      <c r="Q215" s="236">
        <v>0</v>
      </c>
      <c r="R215" s="236">
        <f>Q215*H215</f>
        <v>0</v>
      </c>
      <c r="S215" s="236">
        <v>0</v>
      </c>
      <c r="T215" s="23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8" t="s">
        <v>152</v>
      </c>
      <c r="AT215" s="238" t="s">
        <v>148</v>
      </c>
      <c r="AU215" s="238" t="s">
        <v>83</v>
      </c>
      <c r="AY215" s="14" t="s">
        <v>145</v>
      </c>
      <c r="BE215" s="239">
        <f>IF(N215="základná",J215,0)</f>
        <v>0</v>
      </c>
      <c r="BF215" s="239">
        <f>IF(N215="znížená",J215,0)</f>
        <v>0</v>
      </c>
      <c r="BG215" s="239">
        <f>IF(N215="zákl. prenesená",J215,0)</f>
        <v>0</v>
      </c>
      <c r="BH215" s="239">
        <f>IF(N215="zníž. prenesená",J215,0)</f>
        <v>0</v>
      </c>
      <c r="BI215" s="239">
        <f>IF(N215="nulová",J215,0)</f>
        <v>0</v>
      </c>
      <c r="BJ215" s="14" t="s">
        <v>153</v>
      </c>
      <c r="BK215" s="239">
        <f>ROUND(I215*H215,2)</f>
        <v>0</v>
      </c>
      <c r="BL215" s="14" t="s">
        <v>152</v>
      </c>
      <c r="BM215" s="238" t="s">
        <v>860</v>
      </c>
    </row>
    <row r="216" s="2" customFormat="1" ht="16.5" customHeight="1">
      <c r="A216" s="35"/>
      <c r="B216" s="36"/>
      <c r="C216" s="226" t="s">
        <v>490</v>
      </c>
      <c r="D216" s="226" t="s">
        <v>148</v>
      </c>
      <c r="E216" s="227" t="s">
        <v>1093</v>
      </c>
      <c r="F216" s="228" t="s">
        <v>1021</v>
      </c>
      <c r="G216" s="229" t="s">
        <v>157</v>
      </c>
      <c r="H216" s="230">
        <v>261</v>
      </c>
      <c r="I216" s="231"/>
      <c r="J216" s="232">
        <f>ROUND(I216*H216,2)</f>
        <v>0</v>
      </c>
      <c r="K216" s="233"/>
      <c r="L216" s="41"/>
      <c r="M216" s="234" t="s">
        <v>1</v>
      </c>
      <c r="N216" s="235" t="s">
        <v>41</v>
      </c>
      <c r="O216" s="94"/>
      <c r="P216" s="236">
        <f>O216*H216</f>
        <v>0</v>
      </c>
      <c r="Q216" s="236">
        <v>0</v>
      </c>
      <c r="R216" s="236">
        <f>Q216*H216</f>
        <v>0</v>
      </c>
      <c r="S216" s="236">
        <v>0</v>
      </c>
      <c r="T216" s="23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8" t="s">
        <v>152</v>
      </c>
      <c r="AT216" s="238" t="s">
        <v>148</v>
      </c>
      <c r="AU216" s="238" t="s">
        <v>83</v>
      </c>
      <c r="AY216" s="14" t="s">
        <v>145</v>
      </c>
      <c r="BE216" s="239">
        <f>IF(N216="základná",J216,0)</f>
        <v>0</v>
      </c>
      <c r="BF216" s="239">
        <f>IF(N216="znížená",J216,0)</f>
        <v>0</v>
      </c>
      <c r="BG216" s="239">
        <f>IF(N216="zákl. prenesená",J216,0)</f>
        <v>0</v>
      </c>
      <c r="BH216" s="239">
        <f>IF(N216="zníž. prenesená",J216,0)</f>
        <v>0</v>
      </c>
      <c r="BI216" s="239">
        <f>IF(N216="nulová",J216,0)</f>
        <v>0</v>
      </c>
      <c r="BJ216" s="14" t="s">
        <v>153</v>
      </c>
      <c r="BK216" s="239">
        <f>ROUND(I216*H216,2)</f>
        <v>0</v>
      </c>
      <c r="BL216" s="14" t="s">
        <v>152</v>
      </c>
      <c r="BM216" s="238" t="s">
        <v>863</v>
      </c>
    </row>
    <row r="217" s="2" customFormat="1" ht="16.5" customHeight="1">
      <c r="A217" s="35"/>
      <c r="B217" s="36"/>
      <c r="C217" s="226" t="s">
        <v>494</v>
      </c>
      <c r="D217" s="226" t="s">
        <v>148</v>
      </c>
      <c r="E217" s="227" t="s">
        <v>1094</v>
      </c>
      <c r="F217" s="228" t="s">
        <v>1023</v>
      </c>
      <c r="G217" s="229" t="s">
        <v>157</v>
      </c>
      <c r="H217" s="230">
        <v>35</v>
      </c>
      <c r="I217" s="231"/>
      <c r="J217" s="232">
        <f>ROUND(I217*H217,2)</f>
        <v>0</v>
      </c>
      <c r="K217" s="233"/>
      <c r="L217" s="41"/>
      <c r="M217" s="234" t="s">
        <v>1</v>
      </c>
      <c r="N217" s="235" t="s">
        <v>41</v>
      </c>
      <c r="O217" s="94"/>
      <c r="P217" s="236">
        <f>O217*H217</f>
        <v>0</v>
      </c>
      <c r="Q217" s="236">
        <v>0</v>
      </c>
      <c r="R217" s="236">
        <f>Q217*H217</f>
        <v>0</v>
      </c>
      <c r="S217" s="236">
        <v>0</v>
      </c>
      <c r="T217" s="23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8" t="s">
        <v>152</v>
      </c>
      <c r="AT217" s="238" t="s">
        <v>148</v>
      </c>
      <c r="AU217" s="238" t="s">
        <v>83</v>
      </c>
      <c r="AY217" s="14" t="s">
        <v>145</v>
      </c>
      <c r="BE217" s="239">
        <f>IF(N217="základná",J217,0)</f>
        <v>0</v>
      </c>
      <c r="BF217" s="239">
        <f>IF(N217="znížená",J217,0)</f>
        <v>0</v>
      </c>
      <c r="BG217" s="239">
        <f>IF(N217="zákl. prenesená",J217,0)</f>
        <v>0</v>
      </c>
      <c r="BH217" s="239">
        <f>IF(N217="zníž. prenesená",J217,0)</f>
        <v>0</v>
      </c>
      <c r="BI217" s="239">
        <f>IF(N217="nulová",J217,0)</f>
        <v>0</v>
      </c>
      <c r="BJ217" s="14" t="s">
        <v>153</v>
      </c>
      <c r="BK217" s="239">
        <f>ROUND(I217*H217,2)</f>
        <v>0</v>
      </c>
      <c r="BL217" s="14" t="s">
        <v>152</v>
      </c>
      <c r="BM217" s="238" t="s">
        <v>866</v>
      </c>
    </row>
    <row r="218" s="2" customFormat="1" ht="16.5" customHeight="1">
      <c r="A218" s="35"/>
      <c r="B218" s="36"/>
      <c r="C218" s="226" t="s">
        <v>498</v>
      </c>
      <c r="D218" s="226" t="s">
        <v>148</v>
      </c>
      <c r="E218" s="227" t="s">
        <v>1095</v>
      </c>
      <c r="F218" s="228" t="s">
        <v>1096</v>
      </c>
      <c r="G218" s="229" t="s">
        <v>157</v>
      </c>
      <c r="H218" s="230">
        <v>6</v>
      </c>
      <c r="I218" s="231"/>
      <c r="J218" s="232">
        <f>ROUND(I218*H218,2)</f>
        <v>0</v>
      </c>
      <c r="K218" s="233"/>
      <c r="L218" s="41"/>
      <c r="M218" s="234" t="s">
        <v>1</v>
      </c>
      <c r="N218" s="235" t="s">
        <v>41</v>
      </c>
      <c r="O218" s="94"/>
      <c r="P218" s="236">
        <f>O218*H218</f>
        <v>0</v>
      </c>
      <c r="Q218" s="236">
        <v>0</v>
      </c>
      <c r="R218" s="236">
        <f>Q218*H218</f>
        <v>0</v>
      </c>
      <c r="S218" s="236">
        <v>0</v>
      </c>
      <c r="T218" s="23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8" t="s">
        <v>152</v>
      </c>
      <c r="AT218" s="238" t="s">
        <v>148</v>
      </c>
      <c r="AU218" s="238" t="s">
        <v>83</v>
      </c>
      <c r="AY218" s="14" t="s">
        <v>145</v>
      </c>
      <c r="BE218" s="239">
        <f>IF(N218="základná",J218,0)</f>
        <v>0</v>
      </c>
      <c r="BF218" s="239">
        <f>IF(N218="znížená",J218,0)</f>
        <v>0</v>
      </c>
      <c r="BG218" s="239">
        <f>IF(N218="zákl. prenesená",J218,0)</f>
        <v>0</v>
      </c>
      <c r="BH218" s="239">
        <f>IF(N218="zníž. prenesená",J218,0)</f>
        <v>0</v>
      </c>
      <c r="BI218" s="239">
        <f>IF(N218="nulová",J218,0)</f>
        <v>0</v>
      </c>
      <c r="BJ218" s="14" t="s">
        <v>153</v>
      </c>
      <c r="BK218" s="239">
        <f>ROUND(I218*H218,2)</f>
        <v>0</v>
      </c>
      <c r="BL218" s="14" t="s">
        <v>152</v>
      </c>
      <c r="BM218" s="238" t="s">
        <v>869</v>
      </c>
    </row>
    <row r="219" s="2" customFormat="1" ht="16.5" customHeight="1">
      <c r="A219" s="35"/>
      <c r="B219" s="36"/>
      <c r="C219" s="226" t="s">
        <v>502</v>
      </c>
      <c r="D219" s="226" t="s">
        <v>148</v>
      </c>
      <c r="E219" s="227" t="s">
        <v>1097</v>
      </c>
      <c r="F219" s="228" t="s">
        <v>1098</v>
      </c>
      <c r="G219" s="229" t="s">
        <v>157</v>
      </c>
      <c r="H219" s="230">
        <v>1</v>
      </c>
      <c r="I219" s="231"/>
      <c r="J219" s="232">
        <f>ROUND(I219*H219,2)</f>
        <v>0</v>
      </c>
      <c r="K219" s="233"/>
      <c r="L219" s="41"/>
      <c r="M219" s="234" t="s">
        <v>1</v>
      </c>
      <c r="N219" s="235" t="s">
        <v>41</v>
      </c>
      <c r="O219" s="94"/>
      <c r="P219" s="236">
        <f>O219*H219</f>
        <v>0</v>
      </c>
      <c r="Q219" s="236">
        <v>0</v>
      </c>
      <c r="R219" s="236">
        <f>Q219*H219</f>
        <v>0</v>
      </c>
      <c r="S219" s="236">
        <v>0</v>
      </c>
      <c r="T219" s="23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8" t="s">
        <v>152</v>
      </c>
      <c r="AT219" s="238" t="s">
        <v>148</v>
      </c>
      <c r="AU219" s="238" t="s">
        <v>83</v>
      </c>
      <c r="AY219" s="14" t="s">
        <v>145</v>
      </c>
      <c r="BE219" s="239">
        <f>IF(N219="základná",J219,0)</f>
        <v>0</v>
      </c>
      <c r="BF219" s="239">
        <f>IF(N219="znížená",J219,0)</f>
        <v>0</v>
      </c>
      <c r="BG219" s="239">
        <f>IF(N219="zákl. prenesená",J219,0)</f>
        <v>0</v>
      </c>
      <c r="BH219" s="239">
        <f>IF(N219="zníž. prenesená",J219,0)</f>
        <v>0</v>
      </c>
      <c r="BI219" s="239">
        <f>IF(N219="nulová",J219,0)</f>
        <v>0</v>
      </c>
      <c r="BJ219" s="14" t="s">
        <v>153</v>
      </c>
      <c r="BK219" s="239">
        <f>ROUND(I219*H219,2)</f>
        <v>0</v>
      </c>
      <c r="BL219" s="14" t="s">
        <v>152</v>
      </c>
      <c r="BM219" s="238" t="s">
        <v>872</v>
      </c>
    </row>
    <row r="220" s="2" customFormat="1" ht="16.5" customHeight="1">
      <c r="A220" s="35"/>
      <c r="B220" s="36"/>
      <c r="C220" s="226" t="s">
        <v>506</v>
      </c>
      <c r="D220" s="226" t="s">
        <v>148</v>
      </c>
      <c r="E220" s="227" t="s">
        <v>1099</v>
      </c>
      <c r="F220" s="228" t="s">
        <v>1100</v>
      </c>
      <c r="G220" s="229" t="s">
        <v>157</v>
      </c>
      <c r="H220" s="230">
        <v>5</v>
      </c>
      <c r="I220" s="231"/>
      <c r="J220" s="232">
        <f>ROUND(I220*H220,2)</f>
        <v>0</v>
      </c>
      <c r="K220" s="233"/>
      <c r="L220" s="41"/>
      <c r="M220" s="234" t="s">
        <v>1</v>
      </c>
      <c r="N220" s="235" t="s">
        <v>41</v>
      </c>
      <c r="O220" s="94"/>
      <c r="P220" s="236">
        <f>O220*H220</f>
        <v>0</v>
      </c>
      <c r="Q220" s="236">
        <v>0</v>
      </c>
      <c r="R220" s="236">
        <f>Q220*H220</f>
        <v>0</v>
      </c>
      <c r="S220" s="236">
        <v>0</v>
      </c>
      <c r="T220" s="237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8" t="s">
        <v>152</v>
      </c>
      <c r="AT220" s="238" t="s">
        <v>148</v>
      </c>
      <c r="AU220" s="238" t="s">
        <v>83</v>
      </c>
      <c r="AY220" s="14" t="s">
        <v>145</v>
      </c>
      <c r="BE220" s="239">
        <f>IF(N220="základná",J220,0)</f>
        <v>0</v>
      </c>
      <c r="BF220" s="239">
        <f>IF(N220="znížená",J220,0)</f>
        <v>0</v>
      </c>
      <c r="BG220" s="239">
        <f>IF(N220="zákl. prenesená",J220,0)</f>
        <v>0</v>
      </c>
      <c r="BH220" s="239">
        <f>IF(N220="zníž. prenesená",J220,0)</f>
        <v>0</v>
      </c>
      <c r="BI220" s="239">
        <f>IF(N220="nulová",J220,0)</f>
        <v>0</v>
      </c>
      <c r="BJ220" s="14" t="s">
        <v>153</v>
      </c>
      <c r="BK220" s="239">
        <f>ROUND(I220*H220,2)</f>
        <v>0</v>
      </c>
      <c r="BL220" s="14" t="s">
        <v>152</v>
      </c>
      <c r="BM220" s="238" t="s">
        <v>875</v>
      </c>
    </row>
    <row r="221" s="2" customFormat="1" ht="16.5" customHeight="1">
      <c r="A221" s="35"/>
      <c r="B221" s="36"/>
      <c r="C221" s="226" t="s">
        <v>510</v>
      </c>
      <c r="D221" s="226" t="s">
        <v>148</v>
      </c>
      <c r="E221" s="227" t="s">
        <v>1101</v>
      </c>
      <c r="F221" s="228" t="s">
        <v>1102</v>
      </c>
      <c r="G221" s="229" t="s">
        <v>157</v>
      </c>
      <c r="H221" s="230">
        <v>45</v>
      </c>
      <c r="I221" s="231"/>
      <c r="J221" s="232">
        <f>ROUND(I221*H221,2)</f>
        <v>0</v>
      </c>
      <c r="K221" s="233"/>
      <c r="L221" s="41"/>
      <c r="M221" s="234" t="s">
        <v>1</v>
      </c>
      <c r="N221" s="235" t="s">
        <v>41</v>
      </c>
      <c r="O221" s="94"/>
      <c r="P221" s="236">
        <f>O221*H221</f>
        <v>0</v>
      </c>
      <c r="Q221" s="236">
        <v>0</v>
      </c>
      <c r="R221" s="236">
        <f>Q221*H221</f>
        <v>0</v>
      </c>
      <c r="S221" s="236">
        <v>0</v>
      </c>
      <c r="T221" s="23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8" t="s">
        <v>152</v>
      </c>
      <c r="AT221" s="238" t="s">
        <v>148</v>
      </c>
      <c r="AU221" s="238" t="s">
        <v>83</v>
      </c>
      <c r="AY221" s="14" t="s">
        <v>145</v>
      </c>
      <c r="BE221" s="239">
        <f>IF(N221="základná",J221,0)</f>
        <v>0</v>
      </c>
      <c r="BF221" s="239">
        <f>IF(N221="znížená",J221,0)</f>
        <v>0</v>
      </c>
      <c r="BG221" s="239">
        <f>IF(N221="zákl. prenesená",J221,0)</f>
        <v>0</v>
      </c>
      <c r="BH221" s="239">
        <f>IF(N221="zníž. prenesená",J221,0)</f>
        <v>0</v>
      </c>
      <c r="BI221" s="239">
        <f>IF(N221="nulová",J221,0)</f>
        <v>0</v>
      </c>
      <c r="BJ221" s="14" t="s">
        <v>153</v>
      </c>
      <c r="BK221" s="239">
        <f>ROUND(I221*H221,2)</f>
        <v>0</v>
      </c>
      <c r="BL221" s="14" t="s">
        <v>152</v>
      </c>
      <c r="BM221" s="238" t="s">
        <v>878</v>
      </c>
    </row>
    <row r="222" s="2" customFormat="1" ht="16.5" customHeight="1">
      <c r="A222" s="35"/>
      <c r="B222" s="36"/>
      <c r="C222" s="226" t="s">
        <v>514</v>
      </c>
      <c r="D222" s="226" t="s">
        <v>148</v>
      </c>
      <c r="E222" s="227" t="s">
        <v>1103</v>
      </c>
      <c r="F222" s="228" t="s">
        <v>1104</v>
      </c>
      <c r="G222" s="229" t="s">
        <v>157</v>
      </c>
      <c r="H222" s="230">
        <v>250</v>
      </c>
      <c r="I222" s="231"/>
      <c r="J222" s="232">
        <f>ROUND(I222*H222,2)</f>
        <v>0</v>
      </c>
      <c r="K222" s="233"/>
      <c r="L222" s="41"/>
      <c r="M222" s="234" t="s">
        <v>1</v>
      </c>
      <c r="N222" s="235" t="s">
        <v>41</v>
      </c>
      <c r="O222" s="94"/>
      <c r="P222" s="236">
        <f>O222*H222</f>
        <v>0</v>
      </c>
      <c r="Q222" s="236">
        <v>0</v>
      </c>
      <c r="R222" s="236">
        <f>Q222*H222</f>
        <v>0</v>
      </c>
      <c r="S222" s="236">
        <v>0</v>
      </c>
      <c r="T222" s="23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8" t="s">
        <v>152</v>
      </c>
      <c r="AT222" s="238" t="s">
        <v>148</v>
      </c>
      <c r="AU222" s="238" t="s">
        <v>83</v>
      </c>
      <c r="AY222" s="14" t="s">
        <v>145</v>
      </c>
      <c r="BE222" s="239">
        <f>IF(N222="základná",J222,0)</f>
        <v>0</v>
      </c>
      <c r="BF222" s="239">
        <f>IF(N222="znížená",J222,0)</f>
        <v>0</v>
      </c>
      <c r="BG222" s="239">
        <f>IF(N222="zákl. prenesená",J222,0)</f>
        <v>0</v>
      </c>
      <c r="BH222" s="239">
        <f>IF(N222="zníž. prenesená",J222,0)</f>
        <v>0</v>
      </c>
      <c r="BI222" s="239">
        <f>IF(N222="nulová",J222,0)</f>
        <v>0</v>
      </c>
      <c r="BJ222" s="14" t="s">
        <v>153</v>
      </c>
      <c r="BK222" s="239">
        <f>ROUND(I222*H222,2)</f>
        <v>0</v>
      </c>
      <c r="BL222" s="14" t="s">
        <v>152</v>
      </c>
      <c r="BM222" s="238" t="s">
        <v>1105</v>
      </c>
    </row>
    <row r="223" s="2" customFormat="1" ht="16.5" customHeight="1">
      <c r="A223" s="35"/>
      <c r="B223" s="36"/>
      <c r="C223" s="226" t="s">
        <v>518</v>
      </c>
      <c r="D223" s="226" t="s">
        <v>148</v>
      </c>
      <c r="E223" s="227" t="s">
        <v>1106</v>
      </c>
      <c r="F223" s="228" t="s">
        <v>1045</v>
      </c>
      <c r="G223" s="229" t="s">
        <v>193</v>
      </c>
      <c r="H223" s="230">
        <v>500</v>
      </c>
      <c r="I223" s="231"/>
      <c r="J223" s="232">
        <f>ROUND(I223*H223,2)</f>
        <v>0</v>
      </c>
      <c r="K223" s="233"/>
      <c r="L223" s="41"/>
      <c r="M223" s="234" t="s">
        <v>1</v>
      </c>
      <c r="N223" s="235" t="s">
        <v>41</v>
      </c>
      <c r="O223" s="94"/>
      <c r="P223" s="236">
        <f>O223*H223</f>
        <v>0</v>
      </c>
      <c r="Q223" s="236">
        <v>0</v>
      </c>
      <c r="R223" s="236">
        <f>Q223*H223</f>
        <v>0</v>
      </c>
      <c r="S223" s="236">
        <v>0</v>
      </c>
      <c r="T223" s="23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8" t="s">
        <v>152</v>
      </c>
      <c r="AT223" s="238" t="s">
        <v>148</v>
      </c>
      <c r="AU223" s="238" t="s">
        <v>83</v>
      </c>
      <c r="AY223" s="14" t="s">
        <v>145</v>
      </c>
      <c r="BE223" s="239">
        <f>IF(N223="základná",J223,0)</f>
        <v>0</v>
      </c>
      <c r="BF223" s="239">
        <f>IF(N223="znížená",J223,0)</f>
        <v>0</v>
      </c>
      <c r="BG223" s="239">
        <f>IF(N223="zákl. prenesená",J223,0)</f>
        <v>0</v>
      </c>
      <c r="BH223" s="239">
        <f>IF(N223="zníž. prenesená",J223,0)</f>
        <v>0</v>
      </c>
      <c r="BI223" s="239">
        <f>IF(N223="nulová",J223,0)</f>
        <v>0</v>
      </c>
      <c r="BJ223" s="14" t="s">
        <v>153</v>
      </c>
      <c r="BK223" s="239">
        <f>ROUND(I223*H223,2)</f>
        <v>0</v>
      </c>
      <c r="BL223" s="14" t="s">
        <v>152</v>
      </c>
      <c r="BM223" s="238" t="s">
        <v>1107</v>
      </c>
    </row>
    <row r="224" s="2" customFormat="1" ht="16.5" customHeight="1">
      <c r="A224" s="35"/>
      <c r="B224" s="36"/>
      <c r="C224" s="226" t="s">
        <v>522</v>
      </c>
      <c r="D224" s="226" t="s">
        <v>148</v>
      </c>
      <c r="E224" s="227" t="s">
        <v>1108</v>
      </c>
      <c r="F224" s="228" t="s">
        <v>1047</v>
      </c>
      <c r="G224" s="229" t="s">
        <v>193</v>
      </c>
      <c r="H224" s="230">
        <v>200</v>
      </c>
      <c r="I224" s="231"/>
      <c r="J224" s="232">
        <f>ROUND(I224*H224,2)</f>
        <v>0</v>
      </c>
      <c r="K224" s="233"/>
      <c r="L224" s="41"/>
      <c r="M224" s="234" t="s">
        <v>1</v>
      </c>
      <c r="N224" s="235" t="s">
        <v>41</v>
      </c>
      <c r="O224" s="94"/>
      <c r="P224" s="236">
        <f>O224*H224</f>
        <v>0</v>
      </c>
      <c r="Q224" s="236">
        <v>0</v>
      </c>
      <c r="R224" s="236">
        <f>Q224*H224</f>
        <v>0</v>
      </c>
      <c r="S224" s="236">
        <v>0</v>
      </c>
      <c r="T224" s="23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8" t="s">
        <v>152</v>
      </c>
      <c r="AT224" s="238" t="s">
        <v>148</v>
      </c>
      <c r="AU224" s="238" t="s">
        <v>83</v>
      </c>
      <c r="AY224" s="14" t="s">
        <v>145</v>
      </c>
      <c r="BE224" s="239">
        <f>IF(N224="základná",J224,0)</f>
        <v>0</v>
      </c>
      <c r="BF224" s="239">
        <f>IF(N224="znížená",J224,0)</f>
        <v>0</v>
      </c>
      <c r="BG224" s="239">
        <f>IF(N224="zákl. prenesená",J224,0)</f>
        <v>0</v>
      </c>
      <c r="BH224" s="239">
        <f>IF(N224="zníž. prenesená",J224,0)</f>
        <v>0</v>
      </c>
      <c r="BI224" s="239">
        <f>IF(N224="nulová",J224,0)</f>
        <v>0</v>
      </c>
      <c r="BJ224" s="14" t="s">
        <v>153</v>
      </c>
      <c r="BK224" s="239">
        <f>ROUND(I224*H224,2)</f>
        <v>0</v>
      </c>
      <c r="BL224" s="14" t="s">
        <v>152</v>
      </c>
      <c r="BM224" s="238" t="s">
        <v>1109</v>
      </c>
    </row>
    <row r="225" s="2" customFormat="1" ht="16.5" customHeight="1">
      <c r="A225" s="35"/>
      <c r="B225" s="36"/>
      <c r="C225" s="226" t="s">
        <v>526</v>
      </c>
      <c r="D225" s="226" t="s">
        <v>148</v>
      </c>
      <c r="E225" s="227" t="s">
        <v>1110</v>
      </c>
      <c r="F225" s="228" t="s">
        <v>1049</v>
      </c>
      <c r="G225" s="229" t="s">
        <v>193</v>
      </c>
      <c r="H225" s="230">
        <v>100</v>
      </c>
      <c r="I225" s="231"/>
      <c r="J225" s="232">
        <f>ROUND(I225*H225,2)</f>
        <v>0</v>
      </c>
      <c r="K225" s="233"/>
      <c r="L225" s="41"/>
      <c r="M225" s="234" t="s">
        <v>1</v>
      </c>
      <c r="N225" s="235" t="s">
        <v>41</v>
      </c>
      <c r="O225" s="94"/>
      <c r="P225" s="236">
        <f>O225*H225</f>
        <v>0</v>
      </c>
      <c r="Q225" s="236">
        <v>0</v>
      </c>
      <c r="R225" s="236">
        <f>Q225*H225</f>
        <v>0</v>
      </c>
      <c r="S225" s="236">
        <v>0</v>
      </c>
      <c r="T225" s="23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8" t="s">
        <v>152</v>
      </c>
      <c r="AT225" s="238" t="s">
        <v>148</v>
      </c>
      <c r="AU225" s="238" t="s">
        <v>83</v>
      </c>
      <c r="AY225" s="14" t="s">
        <v>145</v>
      </c>
      <c r="BE225" s="239">
        <f>IF(N225="základná",J225,0)</f>
        <v>0</v>
      </c>
      <c r="BF225" s="239">
        <f>IF(N225="znížená",J225,0)</f>
        <v>0</v>
      </c>
      <c r="BG225" s="239">
        <f>IF(N225="zákl. prenesená",J225,0)</f>
        <v>0</v>
      </c>
      <c r="BH225" s="239">
        <f>IF(N225="zníž. prenesená",J225,0)</f>
        <v>0</v>
      </c>
      <c r="BI225" s="239">
        <f>IF(N225="nulová",J225,0)</f>
        <v>0</v>
      </c>
      <c r="BJ225" s="14" t="s">
        <v>153</v>
      </c>
      <c r="BK225" s="239">
        <f>ROUND(I225*H225,2)</f>
        <v>0</v>
      </c>
      <c r="BL225" s="14" t="s">
        <v>152</v>
      </c>
      <c r="BM225" s="238" t="s">
        <v>1111</v>
      </c>
    </row>
    <row r="226" s="2" customFormat="1" ht="24.15" customHeight="1">
      <c r="A226" s="35"/>
      <c r="B226" s="36"/>
      <c r="C226" s="226" t="s">
        <v>530</v>
      </c>
      <c r="D226" s="226" t="s">
        <v>148</v>
      </c>
      <c r="E226" s="227" t="s">
        <v>1112</v>
      </c>
      <c r="F226" s="228" t="s">
        <v>1051</v>
      </c>
      <c r="G226" s="229" t="s">
        <v>157</v>
      </c>
      <c r="H226" s="230">
        <v>33</v>
      </c>
      <c r="I226" s="231"/>
      <c r="J226" s="232">
        <f>ROUND(I226*H226,2)</f>
        <v>0</v>
      </c>
      <c r="K226" s="233"/>
      <c r="L226" s="41"/>
      <c r="M226" s="234" t="s">
        <v>1</v>
      </c>
      <c r="N226" s="235" t="s">
        <v>41</v>
      </c>
      <c r="O226" s="94"/>
      <c r="P226" s="236">
        <f>O226*H226</f>
        <v>0</v>
      </c>
      <c r="Q226" s="236">
        <v>0</v>
      </c>
      <c r="R226" s="236">
        <f>Q226*H226</f>
        <v>0</v>
      </c>
      <c r="S226" s="236">
        <v>0</v>
      </c>
      <c r="T226" s="23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8" t="s">
        <v>152</v>
      </c>
      <c r="AT226" s="238" t="s">
        <v>148</v>
      </c>
      <c r="AU226" s="238" t="s">
        <v>83</v>
      </c>
      <c r="AY226" s="14" t="s">
        <v>145</v>
      </c>
      <c r="BE226" s="239">
        <f>IF(N226="základná",J226,0)</f>
        <v>0</v>
      </c>
      <c r="BF226" s="239">
        <f>IF(N226="znížená",J226,0)</f>
        <v>0</v>
      </c>
      <c r="BG226" s="239">
        <f>IF(N226="zákl. prenesená",J226,0)</f>
        <v>0</v>
      </c>
      <c r="BH226" s="239">
        <f>IF(N226="zníž. prenesená",J226,0)</f>
        <v>0</v>
      </c>
      <c r="BI226" s="239">
        <f>IF(N226="nulová",J226,0)</f>
        <v>0</v>
      </c>
      <c r="BJ226" s="14" t="s">
        <v>153</v>
      </c>
      <c r="BK226" s="239">
        <f>ROUND(I226*H226,2)</f>
        <v>0</v>
      </c>
      <c r="BL226" s="14" t="s">
        <v>152</v>
      </c>
      <c r="BM226" s="238" t="s">
        <v>1113</v>
      </c>
    </row>
    <row r="227" s="2" customFormat="1" ht="16.5" customHeight="1">
      <c r="A227" s="35"/>
      <c r="B227" s="36"/>
      <c r="C227" s="226" t="s">
        <v>534</v>
      </c>
      <c r="D227" s="226" t="s">
        <v>148</v>
      </c>
      <c r="E227" s="227" t="s">
        <v>1114</v>
      </c>
      <c r="F227" s="228" t="s">
        <v>1053</v>
      </c>
      <c r="G227" s="229" t="s">
        <v>157</v>
      </c>
      <c r="H227" s="230">
        <v>1</v>
      </c>
      <c r="I227" s="231"/>
      <c r="J227" s="232">
        <f>ROUND(I227*H227,2)</f>
        <v>0</v>
      </c>
      <c r="K227" s="233"/>
      <c r="L227" s="41"/>
      <c r="M227" s="234" t="s">
        <v>1</v>
      </c>
      <c r="N227" s="235" t="s">
        <v>41</v>
      </c>
      <c r="O227" s="94"/>
      <c r="P227" s="236">
        <f>O227*H227</f>
        <v>0</v>
      </c>
      <c r="Q227" s="236">
        <v>0</v>
      </c>
      <c r="R227" s="236">
        <f>Q227*H227</f>
        <v>0</v>
      </c>
      <c r="S227" s="236">
        <v>0</v>
      </c>
      <c r="T227" s="23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8" t="s">
        <v>152</v>
      </c>
      <c r="AT227" s="238" t="s">
        <v>148</v>
      </c>
      <c r="AU227" s="238" t="s">
        <v>83</v>
      </c>
      <c r="AY227" s="14" t="s">
        <v>145</v>
      </c>
      <c r="BE227" s="239">
        <f>IF(N227="základná",J227,0)</f>
        <v>0</v>
      </c>
      <c r="BF227" s="239">
        <f>IF(N227="znížená",J227,0)</f>
        <v>0</v>
      </c>
      <c r="BG227" s="239">
        <f>IF(N227="zákl. prenesená",J227,0)</f>
        <v>0</v>
      </c>
      <c r="BH227" s="239">
        <f>IF(N227="zníž. prenesená",J227,0)</f>
        <v>0</v>
      </c>
      <c r="BI227" s="239">
        <f>IF(N227="nulová",J227,0)</f>
        <v>0</v>
      </c>
      <c r="BJ227" s="14" t="s">
        <v>153</v>
      </c>
      <c r="BK227" s="239">
        <f>ROUND(I227*H227,2)</f>
        <v>0</v>
      </c>
      <c r="BL227" s="14" t="s">
        <v>152</v>
      </c>
      <c r="BM227" s="238" t="s">
        <v>1115</v>
      </c>
    </row>
    <row r="228" s="12" customFormat="1" ht="25.92" customHeight="1">
      <c r="A228" s="12"/>
      <c r="B228" s="210"/>
      <c r="C228" s="211"/>
      <c r="D228" s="212" t="s">
        <v>74</v>
      </c>
      <c r="E228" s="213" t="s">
        <v>1116</v>
      </c>
      <c r="F228" s="213" t="s">
        <v>1117</v>
      </c>
      <c r="G228" s="211"/>
      <c r="H228" s="211"/>
      <c r="I228" s="214"/>
      <c r="J228" s="215">
        <f>BK228</f>
        <v>0</v>
      </c>
      <c r="K228" s="211"/>
      <c r="L228" s="216"/>
      <c r="M228" s="217"/>
      <c r="N228" s="218"/>
      <c r="O228" s="218"/>
      <c r="P228" s="219">
        <f>P229+P246+P274+P302+P330+P347+P363+P379</f>
        <v>0</v>
      </c>
      <c r="Q228" s="218"/>
      <c r="R228" s="219">
        <f>R229+R246+R274+R302+R330+R347+R363+R379</f>
        <v>0</v>
      </c>
      <c r="S228" s="218"/>
      <c r="T228" s="220">
        <f>T229+T246+T274+T302+T330+T347+T363+T379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21" t="s">
        <v>83</v>
      </c>
      <c r="AT228" s="222" t="s">
        <v>74</v>
      </c>
      <c r="AU228" s="222" t="s">
        <v>75</v>
      </c>
      <c r="AY228" s="221" t="s">
        <v>145</v>
      </c>
      <c r="BK228" s="223">
        <f>BK229+BK246+BK274+BK302+BK330+BK347+BK363+BK379</f>
        <v>0</v>
      </c>
    </row>
    <row r="229" s="12" customFormat="1" ht="22.8" customHeight="1">
      <c r="A229" s="12"/>
      <c r="B229" s="210"/>
      <c r="C229" s="211"/>
      <c r="D229" s="212" t="s">
        <v>74</v>
      </c>
      <c r="E229" s="224" t="s">
        <v>1118</v>
      </c>
      <c r="F229" s="224" t="s">
        <v>1119</v>
      </c>
      <c r="G229" s="211"/>
      <c r="H229" s="211"/>
      <c r="I229" s="214"/>
      <c r="J229" s="225">
        <f>BK229</f>
        <v>0</v>
      </c>
      <c r="K229" s="211"/>
      <c r="L229" s="216"/>
      <c r="M229" s="217"/>
      <c r="N229" s="218"/>
      <c r="O229" s="218"/>
      <c r="P229" s="219">
        <f>SUM(P230:P245)</f>
        <v>0</v>
      </c>
      <c r="Q229" s="218"/>
      <c r="R229" s="219">
        <f>SUM(R230:R245)</f>
        <v>0</v>
      </c>
      <c r="S229" s="218"/>
      <c r="T229" s="220">
        <f>SUM(T230:T245)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1" t="s">
        <v>83</v>
      </c>
      <c r="AT229" s="222" t="s">
        <v>74</v>
      </c>
      <c r="AU229" s="222" t="s">
        <v>83</v>
      </c>
      <c r="AY229" s="221" t="s">
        <v>145</v>
      </c>
      <c r="BK229" s="223">
        <f>SUM(BK230:BK245)</f>
        <v>0</v>
      </c>
    </row>
    <row r="230" s="2" customFormat="1" ht="16.5" customHeight="1">
      <c r="A230" s="35"/>
      <c r="B230" s="36"/>
      <c r="C230" s="240" t="s">
        <v>538</v>
      </c>
      <c r="D230" s="240" t="s">
        <v>244</v>
      </c>
      <c r="E230" s="241" t="s">
        <v>1120</v>
      </c>
      <c r="F230" s="242" t="s">
        <v>1121</v>
      </c>
      <c r="G230" s="243" t="s">
        <v>157</v>
      </c>
      <c r="H230" s="244">
        <v>1</v>
      </c>
      <c r="I230" s="245"/>
      <c r="J230" s="246">
        <f>ROUND(I230*H230,2)</f>
        <v>0</v>
      </c>
      <c r="K230" s="247"/>
      <c r="L230" s="248"/>
      <c r="M230" s="249" t="s">
        <v>1</v>
      </c>
      <c r="N230" s="250" t="s">
        <v>41</v>
      </c>
      <c r="O230" s="94"/>
      <c r="P230" s="236">
        <f>O230*H230</f>
        <v>0</v>
      </c>
      <c r="Q230" s="236">
        <v>0</v>
      </c>
      <c r="R230" s="236">
        <f>Q230*H230</f>
        <v>0</v>
      </c>
      <c r="S230" s="236">
        <v>0</v>
      </c>
      <c r="T230" s="237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8" t="s">
        <v>178</v>
      </c>
      <c r="AT230" s="238" t="s">
        <v>244</v>
      </c>
      <c r="AU230" s="238" t="s">
        <v>153</v>
      </c>
      <c r="AY230" s="14" t="s">
        <v>145</v>
      </c>
      <c r="BE230" s="239">
        <f>IF(N230="základná",J230,0)</f>
        <v>0</v>
      </c>
      <c r="BF230" s="239">
        <f>IF(N230="znížená",J230,0)</f>
        <v>0</v>
      </c>
      <c r="BG230" s="239">
        <f>IF(N230="zákl. prenesená",J230,0)</f>
        <v>0</v>
      </c>
      <c r="BH230" s="239">
        <f>IF(N230="zníž. prenesená",J230,0)</f>
        <v>0</v>
      </c>
      <c r="BI230" s="239">
        <f>IF(N230="nulová",J230,0)</f>
        <v>0</v>
      </c>
      <c r="BJ230" s="14" t="s">
        <v>153</v>
      </c>
      <c r="BK230" s="239">
        <f>ROUND(I230*H230,2)</f>
        <v>0</v>
      </c>
      <c r="BL230" s="14" t="s">
        <v>152</v>
      </c>
      <c r="BM230" s="238" t="s">
        <v>1122</v>
      </c>
    </row>
    <row r="231" s="2" customFormat="1" ht="16.5" customHeight="1">
      <c r="A231" s="35"/>
      <c r="B231" s="36"/>
      <c r="C231" s="240" t="s">
        <v>544</v>
      </c>
      <c r="D231" s="240" t="s">
        <v>244</v>
      </c>
      <c r="E231" s="241" t="s">
        <v>1123</v>
      </c>
      <c r="F231" s="242" t="s">
        <v>1124</v>
      </c>
      <c r="G231" s="243" t="s">
        <v>157</v>
      </c>
      <c r="H231" s="244">
        <v>1</v>
      </c>
      <c r="I231" s="245"/>
      <c r="J231" s="246">
        <f>ROUND(I231*H231,2)</f>
        <v>0</v>
      </c>
      <c r="K231" s="247"/>
      <c r="L231" s="248"/>
      <c r="M231" s="249" t="s">
        <v>1</v>
      </c>
      <c r="N231" s="250" t="s">
        <v>41</v>
      </c>
      <c r="O231" s="94"/>
      <c r="P231" s="236">
        <f>O231*H231</f>
        <v>0</v>
      </c>
      <c r="Q231" s="236">
        <v>0</v>
      </c>
      <c r="R231" s="236">
        <f>Q231*H231</f>
        <v>0</v>
      </c>
      <c r="S231" s="236">
        <v>0</v>
      </c>
      <c r="T231" s="23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8" t="s">
        <v>178</v>
      </c>
      <c r="AT231" s="238" t="s">
        <v>244</v>
      </c>
      <c r="AU231" s="238" t="s">
        <v>153</v>
      </c>
      <c r="AY231" s="14" t="s">
        <v>145</v>
      </c>
      <c r="BE231" s="239">
        <f>IF(N231="základná",J231,0)</f>
        <v>0</v>
      </c>
      <c r="BF231" s="239">
        <f>IF(N231="znížená",J231,0)</f>
        <v>0</v>
      </c>
      <c r="BG231" s="239">
        <f>IF(N231="zákl. prenesená",J231,0)</f>
        <v>0</v>
      </c>
      <c r="BH231" s="239">
        <f>IF(N231="zníž. prenesená",J231,0)</f>
        <v>0</v>
      </c>
      <c r="BI231" s="239">
        <f>IF(N231="nulová",J231,0)</f>
        <v>0</v>
      </c>
      <c r="BJ231" s="14" t="s">
        <v>153</v>
      </c>
      <c r="BK231" s="239">
        <f>ROUND(I231*H231,2)</f>
        <v>0</v>
      </c>
      <c r="BL231" s="14" t="s">
        <v>152</v>
      </c>
      <c r="BM231" s="238" t="s">
        <v>1125</v>
      </c>
    </row>
    <row r="232" s="2" customFormat="1" ht="16.5" customHeight="1">
      <c r="A232" s="35"/>
      <c r="B232" s="36"/>
      <c r="C232" s="240" t="s">
        <v>548</v>
      </c>
      <c r="D232" s="240" t="s">
        <v>244</v>
      </c>
      <c r="E232" s="241" t="s">
        <v>1126</v>
      </c>
      <c r="F232" s="242" t="s">
        <v>1127</v>
      </c>
      <c r="G232" s="243" t="s">
        <v>157</v>
      </c>
      <c r="H232" s="244">
        <v>4</v>
      </c>
      <c r="I232" s="245"/>
      <c r="J232" s="246">
        <f>ROUND(I232*H232,2)</f>
        <v>0</v>
      </c>
      <c r="K232" s="247"/>
      <c r="L232" s="248"/>
      <c r="M232" s="249" t="s">
        <v>1</v>
      </c>
      <c r="N232" s="250" t="s">
        <v>41</v>
      </c>
      <c r="O232" s="94"/>
      <c r="P232" s="236">
        <f>O232*H232</f>
        <v>0</v>
      </c>
      <c r="Q232" s="236">
        <v>0</v>
      </c>
      <c r="R232" s="236">
        <f>Q232*H232</f>
        <v>0</v>
      </c>
      <c r="S232" s="236">
        <v>0</v>
      </c>
      <c r="T232" s="23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8" t="s">
        <v>178</v>
      </c>
      <c r="AT232" s="238" t="s">
        <v>244</v>
      </c>
      <c r="AU232" s="238" t="s">
        <v>153</v>
      </c>
      <c r="AY232" s="14" t="s">
        <v>145</v>
      </c>
      <c r="BE232" s="239">
        <f>IF(N232="základná",J232,0)</f>
        <v>0</v>
      </c>
      <c r="BF232" s="239">
        <f>IF(N232="znížená",J232,0)</f>
        <v>0</v>
      </c>
      <c r="BG232" s="239">
        <f>IF(N232="zákl. prenesená",J232,0)</f>
        <v>0</v>
      </c>
      <c r="BH232" s="239">
        <f>IF(N232="zníž. prenesená",J232,0)</f>
        <v>0</v>
      </c>
      <c r="BI232" s="239">
        <f>IF(N232="nulová",J232,0)</f>
        <v>0</v>
      </c>
      <c r="BJ232" s="14" t="s">
        <v>153</v>
      </c>
      <c r="BK232" s="239">
        <f>ROUND(I232*H232,2)</f>
        <v>0</v>
      </c>
      <c r="BL232" s="14" t="s">
        <v>152</v>
      </c>
      <c r="BM232" s="238" t="s">
        <v>1128</v>
      </c>
    </row>
    <row r="233" s="2" customFormat="1" ht="16.5" customHeight="1">
      <c r="A233" s="35"/>
      <c r="B233" s="36"/>
      <c r="C233" s="240" t="s">
        <v>550</v>
      </c>
      <c r="D233" s="240" t="s">
        <v>244</v>
      </c>
      <c r="E233" s="241" t="s">
        <v>1129</v>
      </c>
      <c r="F233" s="242" t="s">
        <v>1130</v>
      </c>
      <c r="G233" s="243" t="s">
        <v>157</v>
      </c>
      <c r="H233" s="244">
        <v>20</v>
      </c>
      <c r="I233" s="245"/>
      <c r="J233" s="246">
        <f>ROUND(I233*H233,2)</f>
        <v>0</v>
      </c>
      <c r="K233" s="247"/>
      <c r="L233" s="248"/>
      <c r="M233" s="249" t="s">
        <v>1</v>
      </c>
      <c r="N233" s="250" t="s">
        <v>41</v>
      </c>
      <c r="O233" s="94"/>
      <c r="P233" s="236">
        <f>O233*H233</f>
        <v>0</v>
      </c>
      <c r="Q233" s="236">
        <v>0</v>
      </c>
      <c r="R233" s="236">
        <f>Q233*H233</f>
        <v>0</v>
      </c>
      <c r="S233" s="236">
        <v>0</v>
      </c>
      <c r="T233" s="23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8" t="s">
        <v>178</v>
      </c>
      <c r="AT233" s="238" t="s">
        <v>244</v>
      </c>
      <c r="AU233" s="238" t="s">
        <v>153</v>
      </c>
      <c r="AY233" s="14" t="s">
        <v>145</v>
      </c>
      <c r="BE233" s="239">
        <f>IF(N233="základná",J233,0)</f>
        <v>0</v>
      </c>
      <c r="BF233" s="239">
        <f>IF(N233="znížená",J233,0)</f>
        <v>0</v>
      </c>
      <c r="BG233" s="239">
        <f>IF(N233="zákl. prenesená",J233,0)</f>
        <v>0</v>
      </c>
      <c r="BH233" s="239">
        <f>IF(N233="zníž. prenesená",J233,0)</f>
        <v>0</v>
      </c>
      <c r="BI233" s="239">
        <f>IF(N233="nulová",J233,0)</f>
        <v>0</v>
      </c>
      <c r="BJ233" s="14" t="s">
        <v>153</v>
      </c>
      <c r="BK233" s="239">
        <f>ROUND(I233*H233,2)</f>
        <v>0</v>
      </c>
      <c r="BL233" s="14" t="s">
        <v>152</v>
      </c>
      <c r="BM233" s="238" t="s">
        <v>1131</v>
      </c>
    </row>
    <row r="234" s="2" customFormat="1" ht="16.5" customHeight="1">
      <c r="A234" s="35"/>
      <c r="B234" s="36"/>
      <c r="C234" s="240" t="s">
        <v>554</v>
      </c>
      <c r="D234" s="240" t="s">
        <v>244</v>
      </c>
      <c r="E234" s="241" t="s">
        <v>1132</v>
      </c>
      <c r="F234" s="242" t="s">
        <v>1133</v>
      </c>
      <c r="G234" s="243" t="s">
        <v>157</v>
      </c>
      <c r="H234" s="244">
        <v>1</v>
      </c>
      <c r="I234" s="245"/>
      <c r="J234" s="246">
        <f>ROUND(I234*H234,2)</f>
        <v>0</v>
      </c>
      <c r="K234" s="247"/>
      <c r="L234" s="248"/>
      <c r="M234" s="249" t="s">
        <v>1</v>
      </c>
      <c r="N234" s="250" t="s">
        <v>41</v>
      </c>
      <c r="O234" s="94"/>
      <c r="P234" s="236">
        <f>O234*H234</f>
        <v>0</v>
      </c>
      <c r="Q234" s="236">
        <v>0</v>
      </c>
      <c r="R234" s="236">
        <f>Q234*H234</f>
        <v>0</v>
      </c>
      <c r="S234" s="236">
        <v>0</v>
      </c>
      <c r="T234" s="23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8" t="s">
        <v>178</v>
      </c>
      <c r="AT234" s="238" t="s">
        <v>244</v>
      </c>
      <c r="AU234" s="238" t="s">
        <v>153</v>
      </c>
      <c r="AY234" s="14" t="s">
        <v>145</v>
      </c>
      <c r="BE234" s="239">
        <f>IF(N234="základná",J234,0)</f>
        <v>0</v>
      </c>
      <c r="BF234" s="239">
        <f>IF(N234="znížená",J234,0)</f>
        <v>0</v>
      </c>
      <c r="BG234" s="239">
        <f>IF(N234="zákl. prenesená",J234,0)</f>
        <v>0</v>
      </c>
      <c r="BH234" s="239">
        <f>IF(N234="zníž. prenesená",J234,0)</f>
        <v>0</v>
      </c>
      <c r="BI234" s="239">
        <f>IF(N234="nulová",J234,0)</f>
        <v>0</v>
      </c>
      <c r="BJ234" s="14" t="s">
        <v>153</v>
      </c>
      <c r="BK234" s="239">
        <f>ROUND(I234*H234,2)</f>
        <v>0</v>
      </c>
      <c r="BL234" s="14" t="s">
        <v>152</v>
      </c>
      <c r="BM234" s="238" t="s">
        <v>1134</v>
      </c>
    </row>
    <row r="235" s="2" customFormat="1" ht="16.5" customHeight="1">
      <c r="A235" s="35"/>
      <c r="B235" s="36"/>
      <c r="C235" s="240" t="s">
        <v>558</v>
      </c>
      <c r="D235" s="240" t="s">
        <v>244</v>
      </c>
      <c r="E235" s="241" t="s">
        <v>1135</v>
      </c>
      <c r="F235" s="242" t="s">
        <v>1136</v>
      </c>
      <c r="G235" s="243" t="s">
        <v>193</v>
      </c>
      <c r="H235" s="244">
        <v>10</v>
      </c>
      <c r="I235" s="245"/>
      <c r="J235" s="246">
        <f>ROUND(I235*H235,2)</f>
        <v>0</v>
      </c>
      <c r="K235" s="247"/>
      <c r="L235" s="248"/>
      <c r="M235" s="249" t="s">
        <v>1</v>
      </c>
      <c r="N235" s="250" t="s">
        <v>41</v>
      </c>
      <c r="O235" s="94"/>
      <c r="P235" s="236">
        <f>O235*H235</f>
        <v>0</v>
      </c>
      <c r="Q235" s="236">
        <v>0</v>
      </c>
      <c r="R235" s="236">
        <f>Q235*H235</f>
        <v>0</v>
      </c>
      <c r="S235" s="236">
        <v>0</v>
      </c>
      <c r="T235" s="23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8" t="s">
        <v>178</v>
      </c>
      <c r="AT235" s="238" t="s">
        <v>244</v>
      </c>
      <c r="AU235" s="238" t="s">
        <v>153</v>
      </c>
      <c r="AY235" s="14" t="s">
        <v>145</v>
      </c>
      <c r="BE235" s="239">
        <f>IF(N235="základná",J235,0)</f>
        <v>0</v>
      </c>
      <c r="BF235" s="239">
        <f>IF(N235="znížená",J235,0)</f>
        <v>0</v>
      </c>
      <c r="BG235" s="239">
        <f>IF(N235="zákl. prenesená",J235,0)</f>
        <v>0</v>
      </c>
      <c r="BH235" s="239">
        <f>IF(N235="zníž. prenesená",J235,0)</f>
        <v>0</v>
      </c>
      <c r="BI235" s="239">
        <f>IF(N235="nulová",J235,0)</f>
        <v>0</v>
      </c>
      <c r="BJ235" s="14" t="s">
        <v>153</v>
      </c>
      <c r="BK235" s="239">
        <f>ROUND(I235*H235,2)</f>
        <v>0</v>
      </c>
      <c r="BL235" s="14" t="s">
        <v>152</v>
      </c>
      <c r="BM235" s="238" t="s">
        <v>1137</v>
      </c>
    </row>
    <row r="236" s="2" customFormat="1" ht="16.5" customHeight="1">
      <c r="A236" s="35"/>
      <c r="B236" s="36"/>
      <c r="C236" s="240" t="s">
        <v>375</v>
      </c>
      <c r="D236" s="240" t="s">
        <v>244</v>
      </c>
      <c r="E236" s="241" t="s">
        <v>1138</v>
      </c>
      <c r="F236" s="242" t="s">
        <v>1139</v>
      </c>
      <c r="G236" s="243" t="s">
        <v>193</v>
      </c>
      <c r="H236" s="244">
        <v>12</v>
      </c>
      <c r="I236" s="245"/>
      <c r="J236" s="246">
        <f>ROUND(I236*H236,2)</f>
        <v>0</v>
      </c>
      <c r="K236" s="247"/>
      <c r="L236" s="248"/>
      <c r="M236" s="249" t="s">
        <v>1</v>
      </c>
      <c r="N236" s="250" t="s">
        <v>41</v>
      </c>
      <c r="O236" s="94"/>
      <c r="P236" s="236">
        <f>O236*H236</f>
        <v>0</v>
      </c>
      <c r="Q236" s="236">
        <v>0</v>
      </c>
      <c r="R236" s="236">
        <f>Q236*H236</f>
        <v>0</v>
      </c>
      <c r="S236" s="236">
        <v>0</v>
      </c>
      <c r="T236" s="237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8" t="s">
        <v>178</v>
      </c>
      <c r="AT236" s="238" t="s">
        <v>244</v>
      </c>
      <c r="AU236" s="238" t="s">
        <v>153</v>
      </c>
      <c r="AY236" s="14" t="s">
        <v>145</v>
      </c>
      <c r="BE236" s="239">
        <f>IF(N236="základná",J236,0)</f>
        <v>0</v>
      </c>
      <c r="BF236" s="239">
        <f>IF(N236="znížená",J236,0)</f>
        <v>0</v>
      </c>
      <c r="BG236" s="239">
        <f>IF(N236="zákl. prenesená",J236,0)</f>
        <v>0</v>
      </c>
      <c r="BH236" s="239">
        <f>IF(N236="zníž. prenesená",J236,0)</f>
        <v>0</v>
      </c>
      <c r="BI236" s="239">
        <f>IF(N236="nulová",J236,0)</f>
        <v>0</v>
      </c>
      <c r="BJ236" s="14" t="s">
        <v>153</v>
      </c>
      <c r="BK236" s="239">
        <f>ROUND(I236*H236,2)</f>
        <v>0</v>
      </c>
      <c r="BL236" s="14" t="s">
        <v>152</v>
      </c>
      <c r="BM236" s="238" t="s">
        <v>1140</v>
      </c>
    </row>
    <row r="237" s="2" customFormat="1" ht="16.5" customHeight="1">
      <c r="A237" s="35"/>
      <c r="B237" s="36"/>
      <c r="C237" s="240" t="s">
        <v>565</v>
      </c>
      <c r="D237" s="240" t="s">
        <v>244</v>
      </c>
      <c r="E237" s="241" t="s">
        <v>948</v>
      </c>
      <c r="F237" s="242" t="s">
        <v>949</v>
      </c>
      <c r="G237" s="243" t="s">
        <v>193</v>
      </c>
      <c r="H237" s="244">
        <v>10</v>
      </c>
      <c r="I237" s="245"/>
      <c r="J237" s="246">
        <f>ROUND(I237*H237,2)</f>
        <v>0</v>
      </c>
      <c r="K237" s="247"/>
      <c r="L237" s="248"/>
      <c r="M237" s="249" t="s">
        <v>1</v>
      </c>
      <c r="N237" s="250" t="s">
        <v>41</v>
      </c>
      <c r="O237" s="94"/>
      <c r="P237" s="236">
        <f>O237*H237</f>
        <v>0</v>
      </c>
      <c r="Q237" s="236">
        <v>0</v>
      </c>
      <c r="R237" s="236">
        <f>Q237*H237</f>
        <v>0</v>
      </c>
      <c r="S237" s="236">
        <v>0</v>
      </c>
      <c r="T237" s="23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8" t="s">
        <v>178</v>
      </c>
      <c r="AT237" s="238" t="s">
        <v>244</v>
      </c>
      <c r="AU237" s="238" t="s">
        <v>153</v>
      </c>
      <c r="AY237" s="14" t="s">
        <v>145</v>
      </c>
      <c r="BE237" s="239">
        <f>IF(N237="základná",J237,0)</f>
        <v>0</v>
      </c>
      <c r="BF237" s="239">
        <f>IF(N237="znížená",J237,0)</f>
        <v>0</v>
      </c>
      <c r="BG237" s="239">
        <f>IF(N237="zákl. prenesená",J237,0)</f>
        <v>0</v>
      </c>
      <c r="BH237" s="239">
        <f>IF(N237="zníž. prenesená",J237,0)</f>
        <v>0</v>
      </c>
      <c r="BI237" s="239">
        <f>IF(N237="nulová",J237,0)</f>
        <v>0</v>
      </c>
      <c r="BJ237" s="14" t="s">
        <v>153</v>
      </c>
      <c r="BK237" s="239">
        <f>ROUND(I237*H237,2)</f>
        <v>0</v>
      </c>
      <c r="BL237" s="14" t="s">
        <v>152</v>
      </c>
      <c r="BM237" s="238" t="s">
        <v>1141</v>
      </c>
    </row>
    <row r="238" s="2" customFormat="1" ht="16.5" customHeight="1">
      <c r="A238" s="35"/>
      <c r="B238" s="36"/>
      <c r="C238" s="240" t="s">
        <v>571</v>
      </c>
      <c r="D238" s="240" t="s">
        <v>244</v>
      </c>
      <c r="E238" s="241" t="s">
        <v>950</v>
      </c>
      <c r="F238" s="242" t="s">
        <v>951</v>
      </c>
      <c r="G238" s="243" t="s">
        <v>193</v>
      </c>
      <c r="H238" s="244">
        <v>10</v>
      </c>
      <c r="I238" s="245"/>
      <c r="J238" s="246">
        <f>ROUND(I238*H238,2)</f>
        <v>0</v>
      </c>
      <c r="K238" s="247"/>
      <c r="L238" s="248"/>
      <c r="M238" s="249" t="s">
        <v>1</v>
      </c>
      <c r="N238" s="250" t="s">
        <v>41</v>
      </c>
      <c r="O238" s="94"/>
      <c r="P238" s="236">
        <f>O238*H238</f>
        <v>0</v>
      </c>
      <c r="Q238" s="236">
        <v>0</v>
      </c>
      <c r="R238" s="236">
        <f>Q238*H238</f>
        <v>0</v>
      </c>
      <c r="S238" s="236">
        <v>0</v>
      </c>
      <c r="T238" s="237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8" t="s">
        <v>178</v>
      </c>
      <c r="AT238" s="238" t="s">
        <v>244</v>
      </c>
      <c r="AU238" s="238" t="s">
        <v>153</v>
      </c>
      <c r="AY238" s="14" t="s">
        <v>145</v>
      </c>
      <c r="BE238" s="239">
        <f>IF(N238="základná",J238,0)</f>
        <v>0</v>
      </c>
      <c r="BF238" s="239">
        <f>IF(N238="znížená",J238,0)</f>
        <v>0</v>
      </c>
      <c r="BG238" s="239">
        <f>IF(N238="zákl. prenesená",J238,0)</f>
        <v>0</v>
      </c>
      <c r="BH238" s="239">
        <f>IF(N238="zníž. prenesená",J238,0)</f>
        <v>0</v>
      </c>
      <c r="BI238" s="239">
        <f>IF(N238="nulová",J238,0)</f>
        <v>0</v>
      </c>
      <c r="BJ238" s="14" t="s">
        <v>153</v>
      </c>
      <c r="BK238" s="239">
        <f>ROUND(I238*H238,2)</f>
        <v>0</v>
      </c>
      <c r="BL238" s="14" t="s">
        <v>152</v>
      </c>
      <c r="BM238" s="238" t="s">
        <v>1142</v>
      </c>
    </row>
    <row r="239" s="2" customFormat="1" ht="16.5" customHeight="1">
      <c r="A239" s="35"/>
      <c r="B239" s="36"/>
      <c r="C239" s="240" t="s">
        <v>575</v>
      </c>
      <c r="D239" s="240" t="s">
        <v>244</v>
      </c>
      <c r="E239" s="241" t="s">
        <v>1143</v>
      </c>
      <c r="F239" s="242" t="s">
        <v>1144</v>
      </c>
      <c r="G239" s="243" t="s">
        <v>157</v>
      </c>
      <c r="H239" s="244">
        <v>4</v>
      </c>
      <c r="I239" s="245"/>
      <c r="J239" s="246">
        <f>ROUND(I239*H239,2)</f>
        <v>0</v>
      </c>
      <c r="K239" s="247"/>
      <c r="L239" s="248"/>
      <c r="M239" s="249" t="s">
        <v>1</v>
      </c>
      <c r="N239" s="250" t="s">
        <v>41</v>
      </c>
      <c r="O239" s="94"/>
      <c r="P239" s="236">
        <f>O239*H239</f>
        <v>0</v>
      </c>
      <c r="Q239" s="236">
        <v>0</v>
      </c>
      <c r="R239" s="236">
        <f>Q239*H239</f>
        <v>0</v>
      </c>
      <c r="S239" s="236">
        <v>0</v>
      </c>
      <c r="T239" s="237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8" t="s">
        <v>178</v>
      </c>
      <c r="AT239" s="238" t="s">
        <v>244</v>
      </c>
      <c r="AU239" s="238" t="s">
        <v>153</v>
      </c>
      <c r="AY239" s="14" t="s">
        <v>145</v>
      </c>
      <c r="BE239" s="239">
        <f>IF(N239="základná",J239,0)</f>
        <v>0</v>
      </c>
      <c r="BF239" s="239">
        <f>IF(N239="znížená",J239,0)</f>
        <v>0</v>
      </c>
      <c r="BG239" s="239">
        <f>IF(N239="zákl. prenesená",J239,0)</f>
        <v>0</v>
      </c>
      <c r="BH239" s="239">
        <f>IF(N239="zníž. prenesená",J239,0)</f>
        <v>0</v>
      </c>
      <c r="BI239" s="239">
        <f>IF(N239="nulová",J239,0)</f>
        <v>0</v>
      </c>
      <c r="BJ239" s="14" t="s">
        <v>153</v>
      </c>
      <c r="BK239" s="239">
        <f>ROUND(I239*H239,2)</f>
        <v>0</v>
      </c>
      <c r="BL239" s="14" t="s">
        <v>152</v>
      </c>
      <c r="BM239" s="238" t="s">
        <v>1145</v>
      </c>
    </row>
    <row r="240" s="2" customFormat="1" ht="16.5" customHeight="1">
      <c r="A240" s="35"/>
      <c r="B240" s="36"/>
      <c r="C240" s="240" t="s">
        <v>579</v>
      </c>
      <c r="D240" s="240" t="s">
        <v>244</v>
      </c>
      <c r="E240" s="241" t="s">
        <v>1146</v>
      </c>
      <c r="F240" s="242" t="s">
        <v>1147</v>
      </c>
      <c r="G240" s="243" t="s">
        <v>157</v>
      </c>
      <c r="H240" s="244">
        <v>2</v>
      </c>
      <c r="I240" s="245"/>
      <c r="J240" s="246">
        <f>ROUND(I240*H240,2)</f>
        <v>0</v>
      </c>
      <c r="K240" s="247"/>
      <c r="L240" s="248"/>
      <c r="M240" s="249" t="s">
        <v>1</v>
      </c>
      <c r="N240" s="250" t="s">
        <v>41</v>
      </c>
      <c r="O240" s="94"/>
      <c r="P240" s="236">
        <f>O240*H240</f>
        <v>0</v>
      </c>
      <c r="Q240" s="236">
        <v>0</v>
      </c>
      <c r="R240" s="236">
        <f>Q240*H240</f>
        <v>0</v>
      </c>
      <c r="S240" s="236">
        <v>0</v>
      </c>
      <c r="T240" s="237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38" t="s">
        <v>178</v>
      </c>
      <c r="AT240" s="238" t="s">
        <v>244</v>
      </c>
      <c r="AU240" s="238" t="s">
        <v>153</v>
      </c>
      <c r="AY240" s="14" t="s">
        <v>145</v>
      </c>
      <c r="BE240" s="239">
        <f>IF(N240="základná",J240,0)</f>
        <v>0</v>
      </c>
      <c r="BF240" s="239">
        <f>IF(N240="znížená",J240,0)</f>
        <v>0</v>
      </c>
      <c r="BG240" s="239">
        <f>IF(N240="zákl. prenesená",J240,0)</f>
        <v>0</v>
      </c>
      <c r="BH240" s="239">
        <f>IF(N240="zníž. prenesená",J240,0)</f>
        <v>0</v>
      </c>
      <c r="BI240" s="239">
        <f>IF(N240="nulová",J240,0)</f>
        <v>0</v>
      </c>
      <c r="BJ240" s="14" t="s">
        <v>153</v>
      </c>
      <c r="BK240" s="239">
        <f>ROUND(I240*H240,2)</f>
        <v>0</v>
      </c>
      <c r="BL240" s="14" t="s">
        <v>152</v>
      </c>
      <c r="BM240" s="238" t="s">
        <v>1148</v>
      </c>
    </row>
    <row r="241" s="2" customFormat="1" ht="16.5" customHeight="1">
      <c r="A241" s="35"/>
      <c r="B241" s="36"/>
      <c r="C241" s="240" t="s">
        <v>583</v>
      </c>
      <c r="D241" s="240" t="s">
        <v>244</v>
      </c>
      <c r="E241" s="241" t="s">
        <v>1149</v>
      </c>
      <c r="F241" s="242" t="s">
        <v>1150</v>
      </c>
      <c r="G241" s="243" t="s">
        <v>157</v>
      </c>
      <c r="H241" s="244">
        <v>2</v>
      </c>
      <c r="I241" s="245"/>
      <c r="J241" s="246">
        <f>ROUND(I241*H241,2)</f>
        <v>0</v>
      </c>
      <c r="K241" s="247"/>
      <c r="L241" s="248"/>
      <c r="M241" s="249" t="s">
        <v>1</v>
      </c>
      <c r="N241" s="250" t="s">
        <v>41</v>
      </c>
      <c r="O241" s="94"/>
      <c r="P241" s="236">
        <f>O241*H241</f>
        <v>0</v>
      </c>
      <c r="Q241" s="236">
        <v>0</v>
      </c>
      <c r="R241" s="236">
        <f>Q241*H241</f>
        <v>0</v>
      </c>
      <c r="S241" s="236">
        <v>0</v>
      </c>
      <c r="T241" s="237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8" t="s">
        <v>178</v>
      </c>
      <c r="AT241" s="238" t="s">
        <v>244</v>
      </c>
      <c r="AU241" s="238" t="s">
        <v>153</v>
      </c>
      <c r="AY241" s="14" t="s">
        <v>145</v>
      </c>
      <c r="BE241" s="239">
        <f>IF(N241="základná",J241,0)</f>
        <v>0</v>
      </c>
      <c r="BF241" s="239">
        <f>IF(N241="znížená",J241,0)</f>
        <v>0</v>
      </c>
      <c r="BG241" s="239">
        <f>IF(N241="zákl. prenesená",J241,0)</f>
        <v>0</v>
      </c>
      <c r="BH241" s="239">
        <f>IF(N241="zníž. prenesená",J241,0)</f>
        <v>0</v>
      </c>
      <c r="BI241" s="239">
        <f>IF(N241="nulová",J241,0)</f>
        <v>0</v>
      </c>
      <c r="BJ241" s="14" t="s">
        <v>153</v>
      </c>
      <c r="BK241" s="239">
        <f>ROUND(I241*H241,2)</f>
        <v>0</v>
      </c>
      <c r="BL241" s="14" t="s">
        <v>152</v>
      </c>
      <c r="BM241" s="238" t="s">
        <v>1151</v>
      </c>
    </row>
    <row r="242" s="2" customFormat="1" ht="16.5" customHeight="1">
      <c r="A242" s="35"/>
      <c r="B242" s="36"/>
      <c r="C242" s="240" t="s">
        <v>585</v>
      </c>
      <c r="D242" s="240" t="s">
        <v>244</v>
      </c>
      <c r="E242" s="241" t="s">
        <v>1152</v>
      </c>
      <c r="F242" s="242" t="s">
        <v>1153</v>
      </c>
      <c r="G242" s="243" t="s">
        <v>157</v>
      </c>
      <c r="H242" s="244">
        <v>1</v>
      </c>
      <c r="I242" s="245"/>
      <c r="J242" s="246">
        <f>ROUND(I242*H242,2)</f>
        <v>0</v>
      </c>
      <c r="K242" s="247"/>
      <c r="L242" s="248"/>
      <c r="M242" s="249" t="s">
        <v>1</v>
      </c>
      <c r="N242" s="250" t="s">
        <v>41</v>
      </c>
      <c r="O242" s="94"/>
      <c r="P242" s="236">
        <f>O242*H242</f>
        <v>0</v>
      </c>
      <c r="Q242" s="236">
        <v>0</v>
      </c>
      <c r="R242" s="236">
        <f>Q242*H242</f>
        <v>0</v>
      </c>
      <c r="S242" s="236">
        <v>0</v>
      </c>
      <c r="T242" s="237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8" t="s">
        <v>178</v>
      </c>
      <c r="AT242" s="238" t="s">
        <v>244</v>
      </c>
      <c r="AU242" s="238" t="s">
        <v>153</v>
      </c>
      <c r="AY242" s="14" t="s">
        <v>145</v>
      </c>
      <c r="BE242" s="239">
        <f>IF(N242="základná",J242,0)</f>
        <v>0</v>
      </c>
      <c r="BF242" s="239">
        <f>IF(N242="znížená",J242,0)</f>
        <v>0</v>
      </c>
      <c r="BG242" s="239">
        <f>IF(N242="zákl. prenesená",J242,0)</f>
        <v>0</v>
      </c>
      <c r="BH242" s="239">
        <f>IF(N242="zníž. prenesená",J242,0)</f>
        <v>0</v>
      </c>
      <c r="BI242" s="239">
        <f>IF(N242="nulová",J242,0)</f>
        <v>0</v>
      </c>
      <c r="BJ242" s="14" t="s">
        <v>153</v>
      </c>
      <c r="BK242" s="239">
        <f>ROUND(I242*H242,2)</f>
        <v>0</v>
      </c>
      <c r="BL242" s="14" t="s">
        <v>152</v>
      </c>
      <c r="BM242" s="238" t="s">
        <v>1154</v>
      </c>
    </row>
    <row r="243" s="2" customFormat="1" ht="16.5" customHeight="1">
      <c r="A243" s="35"/>
      <c r="B243" s="36"/>
      <c r="C243" s="240" t="s">
        <v>589</v>
      </c>
      <c r="D243" s="240" t="s">
        <v>244</v>
      </c>
      <c r="E243" s="241" t="s">
        <v>1155</v>
      </c>
      <c r="F243" s="242" t="s">
        <v>1156</v>
      </c>
      <c r="G243" s="243" t="s">
        <v>157</v>
      </c>
      <c r="H243" s="244">
        <v>3</v>
      </c>
      <c r="I243" s="245"/>
      <c r="J243" s="246">
        <f>ROUND(I243*H243,2)</f>
        <v>0</v>
      </c>
      <c r="K243" s="247"/>
      <c r="L243" s="248"/>
      <c r="M243" s="249" t="s">
        <v>1</v>
      </c>
      <c r="N243" s="250" t="s">
        <v>41</v>
      </c>
      <c r="O243" s="94"/>
      <c r="P243" s="236">
        <f>O243*H243</f>
        <v>0</v>
      </c>
      <c r="Q243" s="236">
        <v>0</v>
      </c>
      <c r="R243" s="236">
        <f>Q243*H243</f>
        <v>0</v>
      </c>
      <c r="S243" s="236">
        <v>0</v>
      </c>
      <c r="T243" s="237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8" t="s">
        <v>178</v>
      </c>
      <c r="AT243" s="238" t="s">
        <v>244</v>
      </c>
      <c r="AU243" s="238" t="s">
        <v>153</v>
      </c>
      <c r="AY243" s="14" t="s">
        <v>145</v>
      </c>
      <c r="BE243" s="239">
        <f>IF(N243="základná",J243,0)</f>
        <v>0</v>
      </c>
      <c r="BF243" s="239">
        <f>IF(N243="znížená",J243,0)</f>
        <v>0</v>
      </c>
      <c r="BG243" s="239">
        <f>IF(N243="zákl. prenesená",J243,0)</f>
        <v>0</v>
      </c>
      <c r="BH243" s="239">
        <f>IF(N243="zníž. prenesená",J243,0)</f>
        <v>0</v>
      </c>
      <c r="BI243" s="239">
        <f>IF(N243="nulová",J243,0)</f>
        <v>0</v>
      </c>
      <c r="BJ243" s="14" t="s">
        <v>153</v>
      </c>
      <c r="BK243" s="239">
        <f>ROUND(I243*H243,2)</f>
        <v>0</v>
      </c>
      <c r="BL243" s="14" t="s">
        <v>152</v>
      </c>
      <c r="BM243" s="238" t="s">
        <v>1157</v>
      </c>
    </row>
    <row r="244" s="2" customFormat="1" ht="16.5" customHeight="1">
      <c r="A244" s="35"/>
      <c r="B244" s="36"/>
      <c r="C244" s="240" t="s">
        <v>595</v>
      </c>
      <c r="D244" s="240" t="s">
        <v>244</v>
      </c>
      <c r="E244" s="241" t="s">
        <v>1158</v>
      </c>
      <c r="F244" s="242" t="s">
        <v>1159</v>
      </c>
      <c r="G244" s="243" t="s">
        <v>157</v>
      </c>
      <c r="H244" s="244">
        <v>1</v>
      </c>
      <c r="I244" s="245"/>
      <c r="J244" s="246">
        <f>ROUND(I244*H244,2)</f>
        <v>0</v>
      </c>
      <c r="K244" s="247"/>
      <c r="L244" s="248"/>
      <c r="M244" s="249" t="s">
        <v>1</v>
      </c>
      <c r="N244" s="250" t="s">
        <v>41</v>
      </c>
      <c r="O244" s="94"/>
      <c r="P244" s="236">
        <f>O244*H244</f>
        <v>0</v>
      </c>
      <c r="Q244" s="236">
        <v>0</v>
      </c>
      <c r="R244" s="236">
        <f>Q244*H244</f>
        <v>0</v>
      </c>
      <c r="S244" s="236">
        <v>0</v>
      </c>
      <c r="T244" s="237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8" t="s">
        <v>178</v>
      </c>
      <c r="AT244" s="238" t="s">
        <v>244</v>
      </c>
      <c r="AU244" s="238" t="s">
        <v>153</v>
      </c>
      <c r="AY244" s="14" t="s">
        <v>145</v>
      </c>
      <c r="BE244" s="239">
        <f>IF(N244="základná",J244,0)</f>
        <v>0</v>
      </c>
      <c r="BF244" s="239">
        <f>IF(N244="znížená",J244,0)</f>
        <v>0</v>
      </c>
      <c r="BG244" s="239">
        <f>IF(N244="zákl. prenesená",J244,0)</f>
        <v>0</v>
      </c>
      <c r="BH244" s="239">
        <f>IF(N244="zníž. prenesená",J244,0)</f>
        <v>0</v>
      </c>
      <c r="BI244" s="239">
        <f>IF(N244="nulová",J244,0)</f>
        <v>0</v>
      </c>
      <c r="BJ244" s="14" t="s">
        <v>153</v>
      </c>
      <c r="BK244" s="239">
        <f>ROUND(I244*H244,2)</f>
        <v>0</v>
      </c>
      <c r="BL244" s="14" t="s">
        <v>152</v>
      </c>
      <c r="BM244" s="238" t="s">
        <v>1160</v>
      </c>
    </row>
    <row r="245" s="2" customFormat="1" ht="16.5" customHeight="1">
      <c r="A245" s="35"/>
      <c r="B245" s="36"/>
      <c r="C245" s="226" t="s">
        <v>599</v>
      </c>
      <c r="D245" s="226" t="s">
        <v>148</v>
      </c>
      <c r="E245" s="227" t="s">
        <v>1161</v>
      </c>
      <c r="F245" s="228" t="s">
        <v>1162</v>
      </c>
      <c r="G245" s="229" t="s">
        <v>157</v>
      </c>
      <c r="H245" s="230">
        <v>1</v>
      </c>
      <c r="I245" s="231"/>
      <c r="J245" s="232">
        <f>ROUND(I245*H245,2)</f>
        <v>0</v>
      </c>
      <c r="K245" s="233"/>
      <c r="L245" s="41"/>
      <c r="M245" s="234" t="s">
        <v>1</v>
      </c>
      <c r="N245" s="235" t="s">
        <v>41</v>
      </c>
      <c r="O245" s="94"/>
      <c r="P245" s="236">
        <f>O245*H245</f>
        <v>0</v>
      </c>
      <c r="Q245" s="236">
        <v>0</v>
      </c>
      <c r="R245" s="236">
        <f>Q245*H245</f>
        <v>0</v>
      </c>
      <c r="S245" s="236">
        <v>0</v>
      </c>
      <c r="T245" s="237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8" t="s">
        <v>152</v>
      </c>
      <c r="AT245" s="238" t="s">
        <v>148</v>
      </c>
      <c r="AU245" s="238" t="s">
        <v>153</v>
      </c>
      <c r="AY245" s="14" t="s">
        <v>145</v>
      </c>
      <c r="BE245" s="239">
        <f>IF(N245="základná",J245,0)</f>
        <v>0</v>
      </c>
      <c r="BF245" s="239">
        <f>IF(N245="znížená",J245,0)</f>
        <v>0</v>
      </c>
      <c r="BG245" s="239">
        <f>IF(N245="zákl. prenesená",J245,0)</f>
        <v>0</v>
      </c>
      <c r="BH245" s="239">
        <f>IF(N245="zníž. prenesená",J245,0)</f>
        <v>0</v>
      </c>
      <c r="BI245" s="239">
        <f>IF(N245="nulová",J245,0)</f>
        <v>0</v>
      </c>
      <c r="BJ245" s="14" t="s">
        <v>153</v>
      </c>
      <c r="BK245" s="239">
        <f>ROUND(I245*H245,2)</f>
        <v>0</v>
      </c>
      <c r="BL245" s="14" t="s">
        <v>152</v>
      </c>
      <c r="BM245" s="238" t="s">
        <v>1163</v>
      </c>
    </row>
    <row r="246" s="12" customFormat="1" ht="22.8" customHeight="1">
      <c r="A246" s="12"/>
      <c r="B246" s="210"/>
      <c r="C246" s="211"/>
      <c r="D246" s="212" t="s">
        <v>74</v>
      </c>
      <c r="E246" s="224" t="s">
        <v>1164</v>
      </c>
      <c r="F246" s="224" t="s">
        <v>1165</v>
      </c>
      <c r="G246" s="211"/>
      <c r="H246" s="211"/>
      <c r="I246" s="214"/>
      <c r="J246" s="225">
        <f>BK246</f>
        <v>0</v>
      </c>
      <c r="K246" s="211"/>
      <c r="L246" s="216"/>
      <c r="M246" s="217"/>
      <c r="N246" s="218"/>
      <c r="O246" s="218"/>
      <c r="P246" s="219">
        <f>SUM(P247:P273)</f>
        <v>0</v>
      </c>
      <c r="Q246" s="218"/>
      <c r="R246" s="219">
        <f>SUM(R247:R273)</f>
        <v>0</v>
      </c>
      <c r="S246" s="218"/>
      <c r="T246" s="220">
        <f>SUM(T247:T273)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21" t="s">
        <v>83</v>
      </c>
      <c r="AT246" s="222" t="s">
        <v>74</v>
      </c>
      <c r="AU246" s="222" t="s">
        <v>83</v>
      </c>
      <c r="AY246" s="221" t="s">
        <v>145</v>
      </c>
      <c r="BK246" s="223">
        <f>SUM(BK247:BK273)</f>
        <v>0</v>
      </c>
    </row>
    <row r="247" s="2" customFormat="1" ht="16.5" customHeight="1">
      <c r="A247" s="35"/>
      <c r="B247" s="36"/>
      <c r="C247" s="240" t="s">
        <v>603</v>
      </c>
      <c r="D247" s="240" t="s">
        <v>244</v>
      </c>
      <c r="E247" s="241" t="s">
        <v>1166</v>
      </c>
      <c r="F247" s="242" t="s">
        <v>1167</v>
      </c>
      <c r="G247" s="243" t="s">
        <v>157</v>
      </c>
      <c r="H247" s="244">
        <v>1</v>
      </c>
      <c r="I247" s="245"/>
      <c r="J247" s="246">
        <f>ROUND(I247*H247,2)</f>
        <v>0</v>
      </c>
      <c r="K247" s="247"/>
      <c r="L247" s="248"/>
      <c r="M247" s="249" t="s">
        <v>1</v>
      </c>
      <c r="N247" s="250" t="s">
        <v>41</v>
      </c>
      <c r="O247" s="94"/>
      <c r="P247" s="236">
        <f>O247*H247</f>
        <v>0</v>
      </c>
      <c r="Q247" s="236">
        <v>0</v>
      </c>
      <c r="R247" s="236">
        <f>Q247*H247</f>
        <v>0</v>
      </c>
      <c r="S247" s="236">
        <v>0</v>
      </c>
      <c r="T247" s="237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8" t="s">
        <v>178</v>
      </c>
      <c r="AT247" s="238" t="s">
        <v>244</v>
      </c>
      <c r="AU247" s="238" t="s">
        <v>153</v>
      </c>
      <c r="AY247" s="14" t="s">
        <v>145</v>
      </c>
      <c r="BE247" s="239">
        <f>IF(N247="základná",J247,0)</f>
        <v>0</v>
      </c>
      <c r="BF247" s="239">
        <f>IF(N247="znížená",J247,0)</f>
        <v>0</v>
      </c>
      <c r="BG247" s="239">
        <f>IF(N247="zákl. prenesená",J247,0)</f>
        <v>0</v>
      </c>
      <c r="BH247" s="239">
        <f>IF(N247="zníž. prenesená",J247,0)</f>
        <v>0</v>
      </c>
      <c r="BI247" s="239">
        <f>IF(N247="nulová",J247,0)</f>
        <v>0</v>
      </c>
      <c r="BJ247" s="14" t="s">
        <v>153</v>
      </c>
      <c r="BK247" s="239">
        <f>ROUND(I247*H247,2)</f>
        <v>0</v>
      </c>
      <c r="BL247" s="14" t="s">
        <v>152</v>
      </c>
      <c r="BM247" s="238" t="s">
        <v>1168</v>
      </c>
    </row>
    <row r="248" s="2" customFormat="1" ht="16.5" customHeight="1">
      <c r="A248" s="35"/>
      <c r="B248" s="36"/>
      <c r="C248" s="240" t="s">
        <v>607</v>
      </c>
      <c r="D248" s="240" t="s">
        <v>244</v>
      </c>
      <c r="E248" s="241" t="s">
        <v>1169</v>
      </c>
      <c r="F248" s="242" t="s">
        <v>1170</v>
      </c>
      <c r="G248" s="243" t="s">
        <v>157</v>
      </c>
      <c r="H248" s="244">
        <v>1</v>
      </c>
      <c r="I248" s="245"/>
      <c r="J248" s="246">
        <f>ROUND(I248*H248,2)</f>
        <v>0</v>
      </c>
      <c r="K248" s="247"/>
      <c r="L248" s="248"/>
      <c r="M248" s="249" t="s">
        <v>1</v>
      </c>
      <c r="N248" s="250" t="s">
        <v>41</v>
      </c>
      <c r="O248" s="94"/>
      <c r="P248" s="236">
        <f>O248*H248</f>
        <v>0</v>
      </c>
      <c r="Q248" s="236">
        <v>0</v>
      </c>
      <c r="R248" s="236">
        <f>Q248*H248</f>
        <v>0</v>
      </c>
      <c r="S248" s="236">
        <v>0</v>
      </c>
      <c r="T248" s="237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38" t="s">
        <v>178</v>
      </c>
      <c r="AT248" s="238" t="s">
        <v>244</v>
      </c>
      <c r="AU248" s="238" t="s">
        <v>153</v>
      </c>
      <c r="AY248" s="14" t="s">
        <v>145</v>
      </c>
      <c r="BE248" s="239">
        <f>IF(N248="základná",J248,0)</f>
        <v>0</v>
      </c>
      <c r="BF248" s="239">
        <f>IF(N248="znížená",J248,0)</f>
        <v>0</v>
      </c>
      <c r="BG248" s="239">
        <f>IF(N248="zákl. prenesená",J248,0)</f>
        <v>0</v>
      </c>
      <c r="BH248" s="239">
        <f>IF(N248="zníž. prenesená",J248,0)</f>
        <v>0</v>
      </c>
      <c r="BI248" s="239">
        <f>IF(N248="nulová",J248,0)</f>
        <v>0</v>
      </c>
      <c r="BJ248" s="14" t="s">
        <v>153</v>
      </c>
      <c r="BK248" s="239">
        <f>ROUND(I248*H248,2)</f>
        <v>0</v>
      </c>
      <c r="BL248" s="14" t="s">
        <v>152</v>
      </c>
      <c r="BM248" s="238" t="s">
        <v>1171</v>
      </c>
    </row>
    <row r="249" s="2" customFormat="1" ht="16.5" customHeight="1">
      <c r="A249" s="35"/>
      <c r="B249" s="36"/>
      <c r="C249" s="240" t="s">
        <v>611</v>
      </c>
      <c r="D249" s="240" t="s">
        <v>244</v>
      </c>
      <c r="E249" s="241" t="s">
        <v>1172</v>
      </c>
      <c r="F249" s="242" t="s">
        <v>1173</v>
      </c>
      <c r="G249" s="243" t="s">
        <v>157</v>
      </c>
      <c r="H249" s="244">
        <v>1</v>
      </c>
      <c r="I249" s="245"/>
      <c r="J249" s="246">
        <f>ROUND(I249*H249,2)</f>
        <v>0</v>
      </c>
      <c r="K249" s="247"/>
      <c r="L249" s="248"/>
      <c r="M249" s="249" t="s">
        <v>1</v>
      </c>
      <c r="N249" s="250" t="s">
        <v>41</v>
      </c>
      <c r="O249" s="94"/>
      <c r="P249" s="236">
        <f>O249*H249</f>
        <v>0</v>
      </c>
      <c r="Q249" s="236">
        <v>0</v>
      </c>
      <c r="R249" s="236">
        <f>Q249*H249</f>
        <v>0</v>
      </c>
      <c r="S249" s="236">
        <v>0</v>
      </c>
      <c r="T249" s="237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8" t="s">
        <v>178</v>
      </c>
      <c r="AT249" s="238" t="s">
        <v>244</v>
      </c>
      <c r="AU249" s="238" t="s">
        <v>153</v>
      </c>
      <c r="AY249" s="14" t="s">
        <v>145</v>
      </c>
      <c r="BE249" s="239">
        <f>IF(N249="základná",J249,0)</f>
        <v>0</v>
      </c>
      <c r="BF249" s="239">
        <f>IF(N249="znížená",J249,0)</f>
        <v>0</v>
      </c>
      <c r="BG249" s="239">
        <f>IF(N249="zákl. prenesená",J249,0)</f>
        <v>0</v>
      </c>
      <c r="BH249" s="239">
        <f>IF(N249="zníž. prenesená",J249,0)</f>
        <v>0</v>
      </c>
      <c r="BI249" s="239">
        <f>IF(N249="nulová",J249,0)</f>
        <v>0</v>
      </c>
      <c r="BJ249" s="14" t="s">
        <v>153</v>
      </c>
      <c r="BK249" s="239">
        <f>ROUND(I249*H249,2)</f>
        <v>0</v>
      </c>
      <c r="BL249" s="14" t="s">
        <v>152</v>
      </c>
      <c r="BM249" s="238" t="s">
        <v>1174</v>
      </c>
    </row>
    <row r="250" s="2" customFormat="1" ht="16.5" customHeight="1">
      <c r="A250" s="35"/>
      <c r="B250" s="36"/>
      <c r="C250" s="240" t="s">
        <v>615</v>
      </c>
      <c r="D250" s="240" t="s">
        <v>244</v>
      </c>
      <c r="E250" s="241" t="s">
        <v>1175</v>
      </c>
      <c r="F250" s="242" t="s">
        <v>1176</v>
      </c>
      <c r="G250" s="243" t="s">
        <v>157</v>
      </c>
      <c r="H250" s="244">
        <v>1</v>
      </c>
      <c r="I250" s="245"/>
      <c r="J250" s="246">
        <f>ROUND(I250*H250,2)</f>
        <v>0</v>
      </c>
      <c r="K250" s="247"/>
      <c r="L250" s="248"/>
      <c r="M250" s="249" t="s">
        <v>1</v>
      </c>
      <c r="N250" s="250" t="s">
        <v>41</v>
      </c>
      <c r="O250" s="94"/>
      <c r="P250" s="236">
        <f>O250*H250</f>
        <v>0</v>
      </c>
      <c r="Q250" s="236">
        <v>0</v>
      </c>
      <c r="R250" s="236">
        <f>Q250*H250</f>
        <v>0</v>
      </c>
      <c r="S250" s="236">
        <v>0</v>
      </c>
      <c r="T250" s="237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38" t="s">
        <v>178</v>
      </c>
      <c r="AT250" s="238" t="s">
        <v>244</v>
      </c>
      <c r="AU250" s="238" t="s">
        <v>153</v>
      </c>
      <c r="AY250" s="14" t="s">
        <v>145</v>
      </c>
      <c r="BE250" s="239">
        <f>IF(N250="základná",J250,0)</f>
        <v>0</v>
      </c>
      <c r="BF250" s="239">
        <f>IF(N250="znížená",J250,0)</f>
        <v>0</v>
      </c>
      <c r="BG250" s="239">
        <f>IF(N250="zákl. prenesená",J250,0)</f>
        <v>0</v>
      </c>
      <c r="BH250" s="239">
        <f>IF(N250="zníž. prenesená",J250,0)</f>
        <v>0</v>
      </c>
      <c r="BI250" s="239">
        <f>IF(N250="nulová",J250,0)</f>
        <v>0</v>
      </c>
      <c r="BJ250" s="14" t="s">
        <v>153</v>
      </c>
      <c r="BK250" s="239">
        <f>ROUND(I250*H250,2)</f>
        <v>0</v>
      </c>
      <c r="BL250" s="14" t="s">
        <v>152</v>
      </c>
      <c r="BM250" s="238" t="s">
        <v>1177</v>
      </c>
    </row>
    <row r="251" s="2" customFormat="1" ht="16.5" customHeight="1">
      <c r="A251" s="35"/>
      <c r="B251" s="36"/>
      <c r="C251" s="240" t="s">
        <v>619</v>
      </c>
      <c r="D251" s="240" t="s">
        <v>244</v>
      </c>
      <c r="E251" s="241" t="s">
        <v>1178</v>
      </c>
      <c r="F251" s="242" t="s">
        <v>1179</v>
      </c>
      <c r="G251" s="243" t="s">
        <v>157</v>
      </c>
      <c r="H251" s="244">
        <v>3</v>
      </c>
      <c r="I251" s="245"/>
      <c r="J251" s="246">
        <f>ROUND(I251*H251,2)</f>
        <v>0</v>
      </c>
      <c r="K251" s="247"/>
      <c r="L251" s="248"/>
      <c r="M251" s="249" t="s">
        <v>1</v>
      </c>
      <c r="N251" s="250" t="s">
        <v>41</v>
      </c>
      <c r="O251" s="94"/>
      <c r="P251" s="236">
        <f>O251*H251</f>
        <v>0</v>
      </c>
      <c r="Q251" s="236">
        <v>0</v>
      </c>
      <c r="R251" s="236">
        <f>Q251*H251</f>
        <v>0</v>
      </c>
      <c r="S251" s="236">
        <v>0</v>
      </c>
      <c r="T251" s="237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38" t="s">
        <v>178</v>
      </c>
      <c r="AT251" s="238" t="s">
        <v>244</v>
      </c>
      <c r="AU251" s="238" t="s">
        <v>153</v>
      </c>
      <c r="AY251" s="14" t="s">
        <v>145</v>
      </c>
      <c r="BE251" s="239">
        <f>IF(N251="základná",J251,0)</f>
        <v>0</v>
      </c>
      <c r="BF251" s="239">
        <f>IF(N251="znížená",J251,0)</f>
        <v>0</v>
      </c>
      <c r="BG251" s="239">
        <f>IF(N251="zákl. prenesená",J251,0)</f>
        <v>0</v>
      </c>
      <c r="BH251" s="239">
        <f>IF(N251="zníž. prenesená",J251,0)</f>
        <v>0</v>
      </c>
      <c r="BI251" s="239">
        <f>IF(N251="nulová",J251,0)</f>
        <v>0</v>
      </c>
      <c r="BJ251" s="14" t="s">
        <v>153</v>
      </c>
      <c r="BK251" s="239">
        <f>ROUND(I251*H251,2)</f>
        <v>0</v>
      </c>
      <c r="BL251" s="14" t="s">
        <v>152</v>
      </c>
      <c r="BM251" s="238" t="s">
        <v>1180</v>
      </c>
    </row>
    <row r="252" s="2" customFormat="1" ht="16.5" customHeight="1">
      <c r="A252" s="35"/>
      <c r="B252" s="36"/>
      <c r="C252" s="240" t="s">
        <v>623</v>
      </c>
      <c r="D252" s="240" t="s">
        <v>244</v>
      </c>
      <c r="E252" s="241" t="s">
        <v>1181</v>
      </c>
      <c r="F252" s="242" t="s">
        <v>1182</v>
      </c>
      <c r="G252" s="243" t="s">
        <v>157</v>
      </c>
      <c r="H252" s="244">
        <v>1</v>
      </c>
      <c r="I252" s="245"/>
      <c r="J252" s="246">
        <f>ROUND(I252*H252,2)</f>
        <v>0</v>
      </c>
      <c r="K252" s="247"/>
      <c r="L252" s="248"/>
      <c r="M252" s="249" t="s">
        <v>1</v>
      </c>
      <c r="N252" s="250" t="s">
        <v>41</v>
      </c>
      <c r="O252" s="94"/>
      <c r="P252" s="236">
        <f>O252*H252</f>
        <v>0</v>
      </c>
      <c r="Q252" s="236">
        <v>0</v>
      </c>
      <c r="R252" s="236">
        <f>Q252*H252</f>
        <v>0</v>
      </c>
      <c r="S252" s="236">
        <v>0</v>
      </c>
      <c r="T252" s="237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38" t="s">
        <v>178</v>
      </c>
      <c r="AT252" s="238" t="s">
        <v>244</v>
      </c>
      <c r="AU252" s="238" t="s">
        <v>153</v>
      </c>
      <c r="AY252" s="14" t="s">
        <v>145</v>
      </c>
      <c r="BE252" s="239">
        <f>IF(N252="základná",J252,0)</f>
        <v>0</v>
      </c>
      <c r="BF252" s="239">
        <f>IF(N252="znížená",J252,0)</f>
        <v>0</v>
      </c>
      <c r="BG252" s="239">
        <f>IF(N252="zákl. prenesená",J252,0)</f>
        <v>0</v>
      </c>
      <c r="BH252" s="239">
        <f>IF(N252="zníž. prenesená",J252,0)</f>
        <v>0</v>
      </c>
      <c r="BI252" s="239">
        <f>IF(N252="nulová",J252,0)</f>
        <v>0</v>
      </c>
      <c r="BJ252" s="14" t="s">
        <v>153</v>
      </c>
      <c r="BK252" s="239">
        <f>ROUND(I252*H252,2)</f>
        <v>0</v>
      </c>
      <c r="BL252" s="14" t="s">
        <v>152</v>
      </c>
      <c r="BM252" s="238" t="s">
        <v>1183</v>
      </c>
    </row>
    <row r="253" s="2" customFormat="1" ht="16.5" customHeight="1">
      <c r="A253" s="35"/>
      <c r="B253" s="36"/>
      <c r="C253" s="240" t="s">
        <v>629</v>
      </c>
      <c r="D253" s="240" t="s">
        <v>244</v>
      </c>
      <c r="E253" s="241" t="s">
        <v>1184</v>
      </c>
      <c r="F253" s="242" t="s">
        <v>1185</v>
      </c>
      <c r="G253" s="243" t="s">
        <v>157</v>
      </c>
      <c r="H253" s="244">
        <v>2</v>
      </c>
      <c r="I253" s="245"/>
      <c r="J253" s="246">
        <f>ROUND(I253*H253,2)</f>
        <v>0</v>
      </c>
      <c r="K253" s="247"/>
      <c r="L253" s="248"/>
      <c r="M253" s="249" t="s">
        <v>1</v>
      </c>
      <c r="N253" s="250" t="s">
        <v>41</v>
      </c>
      <c r="O253" s="94"/>
      <c r="P253" s="236">
        <f>O253*H253</f>
        <v>0</v>
      </c>
      <c r="Q253" s="236">
        <v>0</v>
      </c>
      <c r="R253" s="236">
        <f>Q253*H253</f>
        <v>0</v>
      </c>
      <c r="S253" s="236">
        <v>0</v>
      </c>
      <c r="T253" s="237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8" t="s">
        <v>178</v>
      </c>
      <c r="AT253" s="238" t="s">
        <v>244</v>
      </c>
      <c r="AU253" s="238" t="s">
        <v>153</v>
      </c>
      <c r="AY253" s="14" t="s">
        <v>145</v>
      </c>
      <c r="BE253" s="239">
        <f>IF(N253="základná",J253,0)</f>
        <v>0</v>
      </c>
      <c r="BF253" s="239">
        <f>IF(N253="znížená",J253,0)</f>
        <v>0</v>
      </c>
      <c r="BG253" s="239">
        <f>IF(N253="zákl. prenesená",J253,0)</f>
        <v>0</v>
      </c>
      <c r="BH253" s="239">
        <f>IF(N253="zníž. prenesená",J253,0)</f>
        <v>0</v>
      </c>
      <c r="BI253" s="239">
        <f>IF(N253="nulová",J253,0)</f>
        <v>0</v>
      </c>
      <c r="BJ253" s="14" t="s">
        <v>153</v>
      </c>
      <c r="BK253" s="239">
        <f>ROUND(I253*H253,2)</f>
        <v>0</v>
      </c>
      <c r="BL253" s="14" t="s">
        <v>152</v>
      </c>
      <c r="BM253" s="238" t="s">
        <v>1186</v>
      </c>
    </row>
    <row r="254" s="2" customFormat="1" ht="16.5" customHeight="1">
      <c r="A254" s="35"/>
      <c r="B254" s="36"/>
      <c r="C254" s="240" t="s">
        <v>633</v>
      </c>
      <c r="D254" s="240" t="s">
        <v>244</v>
      </c>
      <c r="E254" s="241" t="s">
        <v>1187</v>
      </c>
      <c r="F254" s="242" t="s">
        <v>1188</v>
      </c>
      <c r="G254" s="243" t="s">
        <v>157</v>
      </c>
      <c r="H254" s="244">
        <v>6</v>
      </c>
      <c r="I254" s="245"/>
      <c r="J254" s="246">
        <f>ROUND(I254*H254,2)</f>
        <v>0</v>
      </c>
      <c r="K254" s="247"/>
      <c r="L254" s="248"/>
      <c r="M254" s="249" t="s">
        <v>1</v>
      </c>
      <c r="N254" s="250" t="s">
        <v>41</v>
      </c>
      <c r="O254" s="94"/>
      <c r="P254" s="236">
        <f>O254*H254</f>
        <v>0</v>
      </c>
      <c r="Q254" s="236">
        <v>0</v>
      </c>
      <c r="R254" s="236">
        <f>Q254*H254</f>
        <v>0</v>
      </c>
      <c r="S254" s="236">
        <v>0</v>
      </c>
      <c r="T254" s="237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38" t="s">
        <v>178</v>
      </c>
      <c r="AT254" s="238" t="s">
        <v>244</v>
      </c>
      <c r="AU254" s="238" t="s">
        <v>153</v>
      </c>
      <c r="AY254" s="14" t="s">
        <v>145</v>
      </c>
      <c r="BE254" s="239">
        <f>IF(N254="základná",J254,0)</f>
        <v>0</v>
      </c>
      <c r="BF254" s="239">
        <f>IF(N254="znížená",J254,0)</f>
        <v>0</v>
      </c>
      <c r="BG254" s="239">
        <f>IF(N254="zákl. prenesená",J254,0)</f>
        <v>0</v>
      </c>
      <c r="BH254" s="239">
        <f>IF(N254="zníž. prenesená",J254,0)</f>
        <v>0</v>
      </c>
      <c r="BI254" s="239">
        <f>IF(N254="nulová",J254,0)</f>
        <v>0</v>
      </c>
      <c r="BJ254" s="14" t="s">
        <v>153</v>
      </c>
      <c r="BK254" s="239">
        <f>ROUND(I254*H254,2)</f>
        <v>0</v>
      </c>
      <c r="BL254" s="14" t="s">
        <v>152</v>
      </c>
      <c r="BM254" s="238" t="s">
        <v>1189</v>
      </c>
    </row>
    <row r="255" s="2" customFormat="1" ht="16.5" customHeight="1">
      <c r="A255" s="35"/>
      <c r="B255" s="36"/>
      <c r="C255" s="240" t="s">
        <v>637</v>
      </c>
      <c r="D255" s="240" t="s">
        <v>244</v>
      </c>
      <c r="E255" s="241" t="s">
        <v>1190</v>
      </c>
      <c r="F255" s="242" t="s">
        <v>1191</v>
      </c>
      <c r="G255" s="243" t="s">
        <v>157</v>
      </c>
      <c r="H255" s="244">
        <v>1</v>
      </c>
      <c r="I255" s="245"/>
      <c r="J255" s="246">
        <f>ROUND(I255*H255,2)</f>
        <v>0</v>
      </c>
      <c r="K255" s="247"/>
      <c r="L255" s="248"/>
      <c r="M255" s="249" t="s">
        <v>1</v>
      </c>
      <c r="N255" s="250" t="s">
        <v>41</v>
      </c>
      <c r="O255" s="94"/>
      <c r="P255" s="236">
        <f>O255*H255</f>
        <v>0</v>
      </c>
      <c r="Q255" s="236">
        <v>0</v>
      </c>
      <c r="R255" s="236">
        <f>Q255*H255</f>
        <v>0</v>
      </c>
      <c r="S255" s="236">
        <v>0</v>
      </c>
      <c r="T255" s="237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38" t="s">
        <v>178</v>
      </c>
      <c r="AT255" s="238" t="s">
        <v>244</v>
      </c>
      <c r="AU255" s="238" t="s">
        <v>153</v>
      </c>
      <c r="AY255" s="14" t="s">
        <v>145</v>
      </c>
      <c r="BE255" s="239">
        <f>IF(N255="základná",J255,0)</f>
        <v>0</v>
      </c>
      <c r="BF255" s="239">
        <f>IF(N255="znížená",J255,0)</f>
        <v>0</v>
      </c>
      <c r="BG255" s="239">
        <f>IF(N255="zákl. prenesená",J255,0)</f>
        <v>0</v>
      </c>
      <c r="BH255" s="239">
        <f>IF(N255="zníž. prenesená",J255,0)</f>
        <v>0</v>
      </c>
      <c r="BI255" s="239">
        <f>IF(N255="nulová",J255,0)</f>
        <v>0</v>
      </c>
      <c r="BJ255" s="14" t="s">
        <v>153</v>
      </c>
      <c r="BK255" s="239">
        <f>ROUND(I255*H255,2)</f>
        <v>0</v>
      </c>
      <c r="BL255" s="14" t="s">
        <v>152</v>
      </c>
      <c r="BM255" s="238" t="s">
        <v>1192</v>
      </c>
    </row>
    <row r="256" s="2" customFormat="1" ht="16.5" customHeight="1">
      <c r="A256" s="35"/>
      <c r="B256" s="36"/>
      <c r="C256" s="240" t="s">
        <v>643</v>
      </c>
      <c r="D256" s="240" t="s">
        <v>244</v>
      </c>
      <c r="E256" s="241" t="s">
        <v>1193</v>
      </c>
      <c r="F256" s="242" t="s">
        <v>1194</v>
      </c>
      <c r="G256" s="243" t="s">
        <v>157</v>
      </c>
      <c r="H256" s="244">
        <v>1</v>
      </c>
      <c r="I256" s="245"/>
      <c r="J256" s="246">
        <f>ROUND(I256*H256,2)</f>
        <v>0</v>
      </c>
      <c r="K256" s="247"/>
      <c r="L256" s="248"/>
      <c r="M256" s="249" t="s">
        <v>1</v>
      </c>
      <c r="N256" s="250" t="s">
        <v>41</v>
      </c>
      <c r="O256" s="94"/>
      <c r="P256" s="236">
        <f>O256*H256</f>
        <v>0</v>
      </c>
      <c r="Q256" s="236">
        <v>0</v>
      </c>
      <c r="R256" s="236">
        <f>Q256*H256</f>
        <v>0</v>
      </c>
      <c r="S256" s="236">
        <v>0</v>
      </c>
      <c r="T256" s="237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38" t="s">
        <v>178</v>
      </c>
      <c r="AT256" s="238" t="s">
        <v>244</v>
      </c>
      <c r="AU256" s="238" t="s">
        <v>153</v>
      </c>
      <c r="AY256" s="14" t="s">
        <v>145</v>
      </c>
      <c r="BE256" s="239">
        <f>IF(N256="základná",J256,0)</f>
        <v>0</v>
      </c>
      <c r="BF256" s="239">
        <f>IF(N256="znížená",J256,0)</f>
        <v>0</v>
      </c>
      <c r="BG256" s="239">
        <f>IF(N256="zákl. prenesená",J256,0)</f>
        <v>0</v>
      </c>
      <c r="BH256" s="239">
        <f>IF(N256="zníž. prenesená",J256,0)</f>
        <v>0</v>
      </c>
      <c r="BI256" s="239">
        <f>IF(N256="nulová",J256,0)</f>
        <v>0</v>
      </c>
      <c r="BJ256" s="14" t="s">
        <v>153</v>
      </c>
      <c r="BK256" s="239">
        <f>ROUND(I256*H256,2)</f>
        <v>0</v>
      </c>
      <c r="BL256" s="14" t="s">
        <v>152</v>
      </c>
      <c r="BM256" s="238" t="s">
        <v>1195</v>
      </c>
    </row>
    <row r="257" s="2" customFormat="1" ht="16.5" customHeight="1">
      <c r="A257" s="35"/>
      <c r="B257" s="36"/>
      <c r="C257" s="240" t="s">
        <v>647</v>
      </c>
      <c r="D257" s="240" t="s">
        <v>244</v>
      </c>
      <c r="E257" s="241" t="s">
        <v>1196</v>
      </c>
      <c r="F257" s="242" t="s">
        <v>1197</v>
      </c>
      <c r="G257" s="243" t="s">
        <v>157</v>
      </c>
      <c r="H257" s="244">
        <v>14</v>
      </c>
      <c r="I257" s="245"/>
      <c r="J257" s="246">
        <f>ROUND(I257*H257,2)</f>
        <v>0</v>
      </c>
      <c r="K257" s="247"/>
      <c r="L257" s="248"/>
      <c r="M257" s="249" t="s">
        <v>1</v>
      </c>
      <c r="N257" s="250" t="s">
        <v>41</v>
      </c>
      <c r="O257" s="94"/>
      <c r="P257" s="236">
        <f>O257*H257</f>
        <v>0</v>
      </c>
      <c r="Q257" s="236">
        <v>0</v>
      </c>
      <c r="R257" s="236">
        <f>Q257*H257</f>
        <v>0</v>
      </c>
      <c r="S257" s="236">
        <v>0</v>
      </c>
      <c r="T257" s="237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8" t="s">
        <v>178</v>
      </c>
      <c r="AT257" s="238" t="s">
        <v>244</v>
      </c>
      <c r="AU257" s="238" t="s">
        <v>153</v>
      </c>
      <c r="AY257" s="14" t="s">
        <v>145</v>
      </c>
      <c r="BE257" s="239">
        <f>IF(N257="základná",J257,0)</f>
        <v>0</v>
      </c>
      <c r="BF257" s="239">
        <f>IF(N257="znížená",J257,0)</f>
        <v>0</v>
      </c>
      <c r="BG257" s="239">
        <f>IF(N257="zákl. prenesená",J257,0)</f>
        <v>0</v>
      </c>
      <c r="BH257" s="239">
        <f>IF(N257="zníž. prenesená",J257,0)</f>
        <v>0</v>
      </c>
      <c r="BI257" s="239">
        <f>IF(N257="nulová",J257,0)</f>
        <v>0</v>
      </c>
      <c r="BJ257" s="14" t="s">
        <v>153</v>
      </c>
      <c r="BK257" s="239">
        <f>ROUND(I257*H257,2)</f>
        <v>0</v>
      </c>
      <c r="BL257" s="14" t="s">
        <v>152</v>
      </c>
      <c r="BM257" s="238" t="s">
        <v>1198</v>
      </c>
    </row>
    <row r="258" s="2" customFormat="1" ht="16.5" customHeight="1">
      <c r="A258" s="35"/>
      <c r="B258" s="36"/>
      <c r="C258" s="240" t="s">
        <v>651</v>
      </c>
      <c r="D258" s="240" t="s">
        <v>244</v>
      </c>
      <c r="E258" s="241" t="s">
        <v>1199</v>
      </c>
      <c r="F258" s="242" t="s">
        <v>1200</v>
      </c>
      <c r="G258" s="243" t="s">
        <v>157</v>
      </c>
      <c r="H258" s="244">
        <v>2</v>
      </c>
      <c r="I258" s="245"/>
      <c r="J258" s="246">
        <f>ROUND(I258*H258,2)</f>
        <v>0</v>
      </c>
      <c r="K258" s="247"/>
      <c r="L258" s="248"/>
      <c r="M258" s="249" t="s">
        <v>1</v>
      </c>
      <c r="N258" s="250" t="s">
        <v>41</v>
      </c>
      <c r="O258" s="94"/>
      <c r="P258" s="236">
        <f>O258*H258</f>
        <v>0</v>
      </c>
      <c r="Q258" s="236">
        <v>0</v>
      </c>
      <c r="R258" s="236">
        <f>Q258*H258</f>
        <v>0</v>
      </c>
      <c r="S258" s="236">
        <v>0</v>
      </c>
      <c r="T258" s="237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38" t="s">
        <v>178</v>
      </c>
      <c r="AT258" s="238" t="s">
        <v>244</v>
      </c>
      <c r="AU258" s="238" t="s">
        <v>153</v>
      </c>
      <c r="AY258" s="14" t="s">
        <v>145</v>
      </c>
      <c r="BE258" s="239">
        <f>IF(N258="základná",J258,0)</f>
        <v>0</v>
      </c>
      <c r="BF258" s="239">
        <f>IF(N258="znížená",J258,0)</f>
        <v>0</v>
      </c>
      <c r="BG258" s="239">
        <f>IF(N258="zákl. prenesená",J258,0)</f>
        <v>0</v>
      </c>
      <c r="BH258" s="239">
        <f>IF(N258="zníž. prenesená",J258,0)</f>
        <v>0</v>
      </c>
      <c r="BI258" s="239">
        <f>IF(N258="nulová",J258,0)</f>
        <v>0</v>
      </c>
      <c r="BJ258" s="14" t="s">
        <v>153</v>
      </c>
      <c r="BK258" s="239">
        <f>ROUND(I258*H258,2)</f>
        <v>0</v>
      </c>
      <c r="BL258" s="14" t="s">
        <v>152</v>
      </c>
      <c r="BM258" s="238" t="s">
        <v>1201</v>
      </c>
    </row>
    <row r="259" s="2" customFormat="1" ht="16.5" customHeight="1">
      <c r="A259" s="35"/>
      <c r="B259" s="36"/>
      <c r="C259" s="240" t="s">
        <v>655</v>
      </c>
      <c r="D259" s="240" t="s">
        <v>244</v>
      </c>
      <c r="E259" s="241" t="s">
        <v>1202</v>
      </c>
      <c r="F259" s="242" t="s">
        <v>1203</v>
      </c>
      <c r="G259" s="243" t="s">
        <v>157</v>
      </c>
      <c r="H259" s="244">
        <v>18</v>
      </c>
      <c r="I259" s="245"/>
      <c r="J259" s="246">
        <f>ROUND(I259*H259,2)</f>
        <v>0</v>
      </c>
      <c r="K259" s="247"/>
      <c r="L259" s="248"/>
      <c r="M259" s="249" t="s">
        <v>1</v>
      </c>
      <c r="N259" s="250" t="s">
        <v>41</v>
      </c>
      <c r="O259" s="94"/>
      <c r="P259" s="236">
        <f>O259*H259</f>
        <v>0</v>
      </c>
      <c r="Q259" s="236">
        <v>0</v>
      </c>
      <c r="R259" s="236">
        <f>Q259*H259</f>
        <v>0</v>
      </c>
      <c r="S259" s="236">
        <v>0</v>
      </c>
      <c r="T259" s="237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38" t="s">
        <v>178</v>
      </c>
      <c r="AT259" s="238" t="s">
        <v>244</v>
      </c>
      <c r="AU259" s="238" t="s">
        <v>153</v>
      </c>
      <c r="AY259" s="14" t="s">
        <v>145</v>
      </c>
      <c r="BE259" s="239">
        <f>IF(N259="základná",J259,0)</f>
        <v>0</v>
      </c>
      <c r="BF259" s="239">
        <f>IF(N259="znížená",J259,0)</f>
        <v>0</v>
      </c>
      <c r="BG259" s="239">
        <f>IF(N259="zákl. prenesená",J259,0)</f>
        <v>0</v>
      </c>
      <c r="BH259" s="239">
        <f>IF(N259="zníž. prenesená",J259,0)</f>
        <v>0</v>
      </c>
      <c r="BI259" s="239">
        <f>IF(N259="nulová",J259,0)</f>
        <v>0</v>
      </c>
      <c r="BJ259" s="14" t="s">
        <v>153</v>
      </c>
      <c r="BK259" s="239">
        <f>ROUND(I259*H259,2)</f>
        <v>0</v>
      </c>
      <c r="BL259" s="14" t="s">
        <v>152</v>
      </c>
      <c r="BM259" s="238" t="s">
        <v>1204</v>
      </c>
    </row>
    <row r="260" s="2" customFormat="1" ht="16.5" customHeight="1">
      <c r="A260" s="35"/>
      <c r="B260" s="36"/>
      <c r="C260" s="240" t="s">
        <v>659</v>
      </c>
      <c r="D260" s="240" t="s">
        <v>244</v>
      </c>
      <c r="E260" s="241" t="s">
        <v>1205</v>
      </c>
      <c r="F260" s="242" t="s">
        <v>1206</v>
      </c>
      <c r="G260" s="243" t="s">
        <v>157</v>
      </c>
      <c r="H260" s="244">
        <v>2</v>
      </c>
      <c r="I260" s="245"/>
      <c r="J260" s="246">
        <f>ROUND(I260*H260,2)</f>
        <v>0</v>
      </c>
      <c r="K260" s="247"/>
      <c r="L260" s="248"/>
      <c r="M260" s="249" t="s">
        <v>1</v>
      </c>
      <c r="N260" s="250" t="s">
        <v>41</v>
      </c>
      <c r="O260" s="94"/>
      <c r="P260" s="236">
        <f>O260*H260</f>
        <v>0</v>
      </c>
      <c r="Q260" s="236">
        <v>0</v>
      </c>
      <c r="R260" s="236">
        <f>Q260*H260</f>
        <v>0</v>
      </c>
      <c r="S260" s="236">
        <v>0</v>
      </c>
      <c r="T260" s="237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38" t="s">
        <v>178</v>
      </c>
      <c r="AT260" s="238" t="s">
        <v>244</v>
      </c>
      <c r="AU260" s="238" t="s">
        <v>153</v>
      </c>
      <c r="AY260" s="14" t="s">
        <v>145</v>
      </c>
      <c r="BE260" s="239">
        <f>IF(N260="základná",J260,0)</f>
        <v>0</v>
      </c>
      <c r="BF260" s="239">
        <f>IF(N260="znížená",J260,0)</f>
        <v>0</v>
      </c>
      <c r="BG260" s="239">
        <f>IF(N260="zákl. prenesená",J260,0)</f>
        <v>0</v>
      </c>
      <c r="BH260" s="239">
        <f>IF(N260="zníž. prenesená",J260,0)</f>
        <v>0</v>
      </c>
      <c r="BI260" s="239">
        <f>IF(N260="nulová",J260,0)</f>
        <v>0</v>
      </c>
      <c r="BJ260" s="14" t="s">
        <v>153</v>
      </c>
      <c r="BK260" s="239">
        <f>ROUND(I260*H260,2)</f>
        <v>0</v>
      </c>
      <c r="BL260" s="14" t="s">
        <v>152</v>
      </c>
      <c r="BM260" s="238" t="s">
        <v>1207</v>
      </c>
    </row>
    <row r="261" s="2" customFormat="1" ht="16.5" customHeight="1">
      <c r="A261" s="35"/>
      <c r="B261" s="36"/>
      <c r="C261" s="240" t="s">
        <v>665</v>
      </c>
      <c r="D261" s="240" t="s">
        <v>244</v>
      </c>
      <c r="E261" s="241" t="s">
        <v>1208</v>
      </c>
      <c r="F261" s="242" t="s">
        <v>1209</v>
      </c>
      <c r="G261" s="243" t="s">
        <v>157</v>
      </c>
      <c r="H261" s="244">
        <v>90</v>
      </c>
      <c r="I261" s="245"/>
      <c r="J261" s="246">
        <f>ROUND(I261*H261,2)</f>
        <v>0</v>
      </c>
      <c r="K261" s="247"/>
      <c r="L261" s="248"/>
      <c r="M261" s="249" t="s">
        <v>1</v>
      </c>
      <c r="N261" s="250" t="s">
        <v>41</v>
      </c>
      <c r="O261" s="94"/>
      <c r="P261" s="236">
        <f>O261*H261</f>
        <v>0</v>
      </c>
      <c r="Q261" s="236">
        <v>0</v>
      </c>
      <c r="R261" s="236">
        <f>Q261*H261</f>
        <v>0</v>
      </c>
      <c r="S261" s="236">
        <v>0</v>
      </c>
      <c r="T261" s="237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38" t="s">
        <v>178</v>
      </c>
      <c r="AT261" s="238" t="s">
        <v>244</v>
      </c>
      <c r="AU261" s="238" t="s">
        <v>153</v>
      </c>
      <c r="AY261" s="14" t="s">
        <v>145</v>
      </c>
      <c r="BE261" s="239">
        <f>IF(N261="základná",J261,0)</f>
        <v>0</v>
      </c>
      <c r="BF261" s="239">
        <f>IF(N261="znížená",J261,0)</f>
        <v>0</v>
      </c>
      <c r="BG261" s="239">
        <f>IF(N261="zákl. prenesená",J261,0)</f>
        <v>0</v>
      </c>
      <c r="BH261" s="239">
        <f>IF(N261="zníž. prenesená",J261,0)</f>
        <v>0</v>
      </c>
      <c r="BI261" s="239">
        <f>IF(N261="nulová",J261,0)</f>
        <v>0</v>
      </c>
      <c r="BJ261" s="14" t="s">
        <v>153</v>
      </c>
      <c r="BK261" s="239">
        <f>ROUND(I261*H261,2)</f>
        <v>0</v>
      </c>
      <c r="BL261" s="14" t="s">
        <v>152</v>
      </c>
      <c r="BM261" s="238" t="s">
        <v>1210</v>
      </c>
    </row>
    <row r="262" s="2" customFormat="1" ht="16.5" customHeight="1">
      <c r="A262" s="35"/>
      <c r="B262" s="36"/>
      <c r="C262" s="240" t="s">
        <v>669</v>
      </c>
      <c r="D262" s="240" t="s">
        <v>244</v>
      </c>
      <c r="E262" s="241" t="s">
        <v>1211</v>
      </c>
      <c r="F262" s="242" t="s">
        <v>1212</v>
      </c>
      <c r="G262" s="243" t="s">
        <v>157</v>
      </c>
      <c r="H262" s="244">
        <v>40</v>
      </c>
      <c r="I262" s="245"/>
      <c r="J262" s="246">
        <f>ROUND(I262*H262,2)</f>
        <v>0</v>
      </c>
      <c r="K262" s="247"/>
      <c r="L262" s="248"/>
      <c r="M262" s="249" t="s">
        <v>1</v>
      </c>
      <c r="N262" s="250" t="s">
        <v>41</v>
      </c>
      <c r="O262" s="94"/>
      <c r="P262" s="236">
        <f>O262*H262</f>
        <v>0</v>
      </c>
      <c r="Q262" s="236">
        <v>0</v>
      </c>
      <c r="R262" s="236">
        <f>Q262*H262</f>
        <v>0</v>
      </c>
      <c r="S262" s="236">
        <v>0</v>
      </c>
      <c r="T262" s="237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38" t="s">
        <v>178</v>
      </c>
      <c r="AT262" s="238" t="s">
        <v>244</v>
      </c>
      <c r="AU262" s="238" t="s">
        <v>153</v>
      </c>
      <c r="AY262" s="14" t="s">
        <v>145</v>
      </c>
      <c r="BE262" s="239">
        <f>IF(N262="základná",J262,0)</f>
        <v>0</v>
      </c>
      <c r="BF262" s="239">
        <f>IF(N262="znížená",J262,0)</f>
        <v>0</v>
      </c>
      <c r="BG262" s="239">
        <f>IF(N262="zákl. prenesená",J262,0)</f>
        <v>0</v>
      </c>
      <c r="BH262" s="239">
        <f>IF(N262="zníž. prenesená",J262,0)</f>
        <v>0</v>
      </c>
      <c r="BI262" s="239">
        <f>IF(N262="nulová",J262,0)</f>
        <v>0</v>
      </c>
      <c r="BJ262" s="14" t="s">
        <v>153</v>
      </c>
      <c r="BK262" s="239">
        <f>ROUND(I262*H262,2)</f>
        <v>0</v>
      </c>
      <c r="BL262" s="14" t="s">
        <v>152</v>
      </c>
      <c r="BM262" s="238" t="s">
        <v>1213</v>
      </c>
    </row>
    <row r="263" s="2" customFormat="1" ht="16.5" customHeight="1">
      <c r="A263" s="35"/>
      <c r="B263" s="36"/>
      <c r="C263" s="240" t="s">
        <v>1214</v>
      </c>
      <c r="D263" s="240" t="s">
        <v>244</v>
      </c>
      <c r="E263" s="241" t="s">
        <v>1215</v>
      </c>
      <c r="F263" s="242" t="s">
        <v>1130</v>
      </c>
      <c r="G263" s="243" t="s">
        <v>157</v>
      </c>
      <c r="H263" s="244">
        <v>5</v>
      </c>
      <c r="I263" s="245"/>
      <c r="J263" s="246">
        <f>ROUND(I263*H263,2)</f>
        <v>0</v>
      </c>
      <c r="K263" s="247"/>
      <c r="L263" s="248"/>
      <c r="M263" s="249" t="s">
        <v>1</v>
      </c>
      <c r="N263" s="250" t="s">
        <v>41</v>
      </c>
      <c r="O263" s="94"/>
      <c r="P263" s="236">
        <f>O263*H263</f>
        <v>0</v>
      </c>
      <c r="Q263" s="236">
        <v>0</v>
      </c>
      <c r="R263" s="236">
        <f>Q263*H263</f>
        <v>0</v>
      </c>
      <c r="S263" s="236">
        <v>0</v>
      </c>
      <c r="T263" s="237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8" t="s">
        <v>178</v>
      </c>
      <c r="AT263" s="238" t="s">
        <v>244</v>
      </c>
      <c r="AU263" s="238" t="s">
        <v>153</v>
      </c>
      <c r="AY263" s="14" t="s">
        <v>145</v>
      </c>
      <c r="BE263" s="239">
        <f>IF(N263="základná",J263,0)</f>
        <v>0</v>
      </c>
      <c r="BF263" s="239">
        <f>IF(N263="znížená",J263,0)</f>
        <v>0</v>
      </c>
      <c r="BG263" s="239">
        <f>IF(N263="zákl. prenesená",J263,0)</f>
        <v>0</v>
      </c>
      <c r="BH263" s="239">
        <f>IF(N263="zníž. prenesená",J263,0)</f>
        <v>0</v>
      </c>
      <c r="BI263" s="239">
        <f>IF(N263="nulová",J263,0)</f>
        <v>0</v>
      </c>
      <c r="BJ263" s="14" t="s">
        <v>153</v>
      </c>
      <c r="BK263" s="239">
        <f>ROUND(I263*H263,2)</f>
        <v>0</v>
      </c>
      <c r="BL263" s="14" t="s">
        <v>152</v>
      </c>
      <c r="BM263" s="238" t="s">
        <v>1216</v>
      </c>
    </row>
    <row r="264" s="2" customFormat="1" ht="16.5" customHeight="1">
      <c r="A264" s="35"/>
      <c r="B264" s="36"/>
      <c r="C264" s="240" t="s">
        <v>812</v>
      </c>
      <c r="D264" s="240" t="s">
        <v>244</v>
      </c>
      <c r="E264" s="241" t="s">
        <v>1217</v>
      </c>
      <c r="F264" s="242" t="s">
        <v>1218</v>
      </c>
      <c r="G264" s="243" t="s">
        <v>157</v>
      </c>
      <c r="H264" s="244">
        <v>20</v>
      </c>
      <c r="I264" s="245"/>
      <c r="J264" s="246">
        <f>ROUND(I264*H264,2)</f>
        <v>0</v>
      </c>
      <c r="K264" s="247"/>
      <c r="L264" s="248"/>
      <c r="M264" s="249" t="s">
        <v>1</v>
      </c>
      <c r="N264" s="250" t="s">
        <v>41</v>
      </c>
      <c r="O264" s="94"/>
      <c r="P264" s="236">
        <f>O264*H264</f>
        <v>0</v>
      </c>
      <c r="Q264" s="236">
        <v>0</v>
      </c>
      <c r="R264" s="236">
        <f>Q264*H264</f>
        <v>0</v>
      </c>
      <c r="S264" s="236">
        <v>0</v>
      </c>
      <c r="T264" s="237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8" t="s">
        <v>178</v>
      </c>
      <c r="AT264" s="238" t="s">
        <v>244</v>
      </c>
      <c r="AU264" s="238" t="s">
        <v>153</v>
      </c>
      <c r="AY264" s="14" t="s">
        <v>145</v>
      </c>
      <c r="BE264" s="239">
        <f>IF(N264="základná",J264,0)</f>
        <v>0</v>
      </c>
      <c r="BF264" s="239">
        <f>IF(N264="znížená",J264,0)</f>
        <v>0</v>
      </c>
      <c r="BG264" s="239">
        <f>IF(N264="zákl. prenesená",J264,0)</f>
        <v>0</v>
      </c>
      <c r="BH264" s="239">
        <f>IF(N264="zníž. prenesená",J264,0)</f>
        <v>0</v>
      </c>
      <c r="BI264" s="239">
        <f>IF(N264="nulová",J264,0)</f>
        <v>0</v>
      </c>
      <c r="BJ264" s="14" t="s">
        <v>153</v>
      </c>
      <c r="BK264" s="239">
        <f>ROUND(I264*H264,2)</f>
        <v>0</v>
      </c>
      <c r="BL264" s="14" t="s">
        <v>152</v>
      </c>
      <c r="BM264" s="238" t="s">
        <v>1219</v>
      </c>
    </row>
    <row r="265" s="2" customFormat="1" ht="16.5" customHeight="1">
      <c r="A265" s="35"/>
      <c r="B265" s="36"/>
      <c r="C265" s="240" t="s">
        <v>1220</v>
      </c>
      <c r="D265" s="240" t="s">
        <v>244</v>
      </c>
      <c r="E265" s="241" t="s">
        <v>1221</v>
      </c>
      <c r="F265" s="242" t="s">
        <v>1222</v>
      </c>
      <c r="G265" s="243" t="s">
        <v>157</v>
      </c>
      <c r="H265" s="244">
        <v>30</v>
      </c>
      <c r="I265" s="245"/>
      <c r="J265" s="246">
        <f>ROUND(I265*H265,2)</f>
        <v>0</v>
      </c>
      <c r="K265" s="247"/>
      <c r="L265" s="248"/>
      <c r="M265" s="249" t="s">
        <v>1</v>
      </c>
      <c r="N265" s="250" t="s">
        <v>41</v>
      </c>
      <c r="O265" s="94"/>
      <c r="P265" s="236">
        <f>O265*H265</f>
        <v>0</v>
      </c>
      <c r="Q265" s="236">
        <v>0</v>
      </c>
      <c r="R265" s="236">
        <f>Q265*H265</f>
        <v>0</v>
      </c>
      <c r="S265" s="236">
        <v>0</v>
      </c>
      <c r="T265" s="237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38" t="s">
        <v>178</v>
      </c>
      <c r="AT265" s="238" t="s">
        <v>244</v>
      </c>
      <c r="AU265" s="238" t="s">
        <v>153</v>
      </c>
      <c r="AY265" s="14" t="s">
        <v>145</v>
      </c>
      <c r="BE265" s="239">
        <f>IF(N265="základná",J265,0)</f>
        <v>0</v>
      </c>
      <c r="BF265" s="239">
        <f>IF(N265="znížená",J265,0)</f>
        <v>0</v>
      </c>
      <c r="BG265" s="239">
        <f>IF(N265="zákl. prenesená",J265,0)</f>
        <v>0</v>
      </c>
      <c r="BH265" s="239">
        <f>IF(N265="zníž. prenesená",J265,0)</f>
        <v>0</v>
      </c>
      <c r="BI265" s="239">
        <f>IF(N265="nulová",J265,0)</f>
        <v>0</v>
      </c>
      <c r="BJ265" s="14" t="s">
        <v>153</v>
      </c>
      <c r="BK265" s="239">
        <f>ROUND(I265*H265,2)</f>
        <v>0</v>
      </c>
      <c r="BL265" s="14" t="s">
        <v>152</v>
      </c>
      <c r="BM265" s="238" t="s">
        <v>1223</v>
      </c>
    </row>
    <row r="266" s="2" customFormat="1" ht="16.5" customHeight="1">
      <c r="A266" s="35"/>
      <c r="B266" s="36"/>
      <c r="C266" s="240" t="s">
        <v>815</v>
      </c>
      <c r="D266" s="240" t="s">
        <v>244</v>
      </c>
      <c r="E266" s="241" t="s">
        <v>1224</v>
      </c>
      <c r="F266" s="242" t="s">
        <v>1225</v>
      </c>
      <c r="G266" s="243" t="s">
        <v>157</v>
      </c>
      <c r="H266" s="244">
        <v>10</v>
      </c>
      <c r="I266" s="245"/>
      <c r="J266" s="246">
        <f>ROUND(I266*H266,2)</f>
        <v>0</v>
      </c>
      <c r="K266" s="247"/>
      <c r="L266" s="248"/>
      <c r="M266" s="249" t="s">
        <v>1</v>
      </c>
      <c r="N266" s="250" t="s">
        <v>41</v>
      </c>
      <c r="O266" s="94"/>
      <c r="P266" s="236">
        <f>O266*H266</f>
        <v>0</v>
      </c>
      <c r="Q266" s="236">
        <v>0</v>
      </c>
      <c r="R266" s="236">
        <f>Q266*H266</f>
        <v>0</v>
      </c>
      <c r="S266" s="236">
        <v>0</v>
      </c>
      <c r="T266" s="237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38" t="s">
        <v>178</v>
      </c>
      <c r="AT266" s="238" t="s">
        <v>244</v>
      </c>
      <c r="AU266" s="238" t="s">
        <v>153</v>
      </c>
      <c r="AY266" s="14" t="s">
        <v>145</v>
      </c>
      <c r="BE266" s="239">
        <f>IF(N266="základná",J266,0)</f>
        <v>0</v>
      </c>
      <c r="BF266" s="239">
        <f>IF(N266="znížená",J266,0)</f>
        <v>0</v>
      </c>
      <c r="BG266" s="239">
        <f>IF(N266="zákl. prenesená",J266,0)</f>
        <v>0</v>
      </c>
      <c r="BH266" s="239">
        <f>IF(N266="zníž. prenesená",J266,0)</f>
        <v>0</v>
      </c>
      <c r="BI266" s="239">
        <f>IF(N266="nulová",J266,0)</f>
        <v>0</v>
      </c>
      <c r="BJ266" s="14" t="s">
        <v>153</v>
      </c>
      <c r="BK266" s="239">
        <f>ROUND(I266*H266,2)</f>
        <v>0</v>
      </c>
      <c r="BL266" s="14" t="s">
        <v>152</v>
      </c>
      <c r="BM266" s="238" t="s">
        <v>1226</v>
      </c>
    </row>
    <row r="267" s="2" customFormat="1" ht="16.5" customHeight="1">
      <c r="A267" s="35"/>
      <c r="B267" s="36"/>
      <c r="C267" s="240" t="s">
        <v>1227</v>
      </c>
      <c r="D267" s="240" t="s">
        <v>244</v>
      </c>
      <c r="E267" s="241" t="s">
        <v>1143</v>
      </c>
      <c r="F267" s="242" t="s">
        <v>1144</v>
      </c>
      <c r="G267" s="243" t="s">
        <v>157</v>
      </c>
      <c r="H267" s="244">
        <v>3</v>
      </c>
      <c r="I267" s="245"/>
      <c r="J267" s="246">
        <f>ROUND(I267*H267,2)</f>
        <v>0</v>
      </c>
      <c r="K267" s="247"/>
      <c r="L267" s="248"/>
      <c r="M267" s="249" t="s">
        <v>1</v>
      </c>
      <c r="N267" s="250" t="s">
        <v>41</v>
      </c>
      <c r="O267" s="94"/>
      <c r="P267" s="236">
        <f>O267*H267</f>
        <v>0</v>
      </c>
      <c r="Q267" s="236">
        <v>0</v>
      </c>
      <c r="R267" s="236">
        <f>Q267*H267</f>
        <v>0</v>
      </c>
      <c r="S267" s="236">
        <v>0</v>
      </c>
      <c r="T267" s="237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8" t="s">
        <v>178</v>
      </c>
      <c r="AT267" s="238" t="s">
        <v>244</v>
      </c>
      <c r="AU267" s="238" t="s">
        <v>153</v>
      </c>
      <c r="AY267" s="14" t="s">
        <v>145</v>
      </c>
      <c r="BE267" s="239">
        <f>IF(N267="základná",J267,0)</f>
        <v>0</v>
      </c>
      <c r="BF267" s="239">
        <f>IF(N267="znížená",J267,0)</f>
        <v>0</v>
      </c>
      <c r="BG267" s="239">
        <f>IF(N267="zákl. prenesená",J267,0)</f>
        <v>0</v>
      </c>
      <c r="BH267" s="239">
        <f>IF(N267="zníž. prenesená",J267,0)</f>
        <v>0</v>
      </c>
      <c r="BI267" s="239">
        <f>IF(N267="nulová",J267,0)</f>
        <v>0</v>
      </c>
      <c r="BJ267" s="14" t="s">
        <v>153</v>
      </c>
      <c r="BK267" s="239">
        <f>ROUND(I267*H267,2)</f>
        <v>0</v>
      </c>
      <c r="BL267" s="14" t="s">
        <v>152</v>
      </c>
      <c r="BM267" s="238" t="s">
        <v>1228</v>
      </c>
    </row>
    <row r="268" s="2" customFormat="1" ht="16.5" customHeight="1">
      <c r="A268" s="35"/>
      <c r="B268" s="36"/>
      <c r="C268" s="240" t="s">
        <v>818</v>
      </c>
      <c r="D268" s="240" t="s">
        <v>244</v>
      </c>
      <c r="E268" s="241" t="s">
        <v>1146</v>
      </c>
      <c r="F268" s="242" t="s">
        <v>1147</v>
      </c>
      <c r="G268" s="243" t="s">
        <v>157</v>
      </c>
      <c r="H268" s="244">
        <v>2</v>
      </c>
      <c r="I268" s="245"/>
      <c r="J268" s="246">
        <f>ROUND(I268*H268,2)</f>
        <v>0</v>
      </c>
      <c r="K268" s="247"/>
      <c r="L268" s="248"/>
      <c r="M268" s="249" t="s">
        <v>1</v>
      </c>
      <c r="N268" s="250" t="s">
        <v>41</v>
      </c>
      <c r="O268" s="94"/>
      <c r="P268" s="236">
        <f>O268*H268</f>
        <v>0</v>
      </c>
      <c r="Q268" s="236">
        <v>0</v>
      </c>
      <c r="R268" s="236">
        <f>Q268*H268</f>
        <v>0</v>
      </c>
      <c r="S268" s="236">
        <v>0</v>
      </c>
      <c r="T268" s="237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8" t="s">
        <v>178</v>
      </c>
      <c r="AT268" s="238" t="s">
        <v>244</v>
      </c>
      <c r="AU268" s="238" t="s">
        <v>153</v>
      </c>
      <c r="AY268" s="14" t="s">
        <v>145</v>
      </c>
      <c r="BE268" s="239">
        <f>IF(N268="základná",J268,0)</f>
        <v>0</v>
      </c>
      <c r="BF268" s="239">
        <f>IF(N268="znížená",J268,0)</f>
        <v>0</v>
      </c>
      <c r="BG268" s="239">
        <f>IF(N268="zákl. prenesená",J268,0)</f>
        <v>0</v>
      </c>
      <c r="BH268" s="239">
        <f>IF(N268="zníž. prenesená",J268,0)</f>
        <v>0</v>
      </c>
      <c r="BI268" s="239">
        <f>IF(N268="nulová",J268,0)</f>
        <v>0</v>
      </c>
      <c r="BJ268" s="14" t="s">
        <v>153</v>
      </c>
      <c r="BK268" s="239">
        <f>ROUND(I268*H268,2)</f>
        <v>0</v>
      </c>
      <c r="BL268" s="14" t="s">
        <v>152</v>
      </c>
      <c r="BM268" s="238" t="s">
        <v>1229</v>
      </c>
    </row>
    <row r="269" s="2" customFormat="1" ht="16.5" customHeight="1">
      <c r="A269" s="35"/>
      <c r="B269" s="36"/>
      <c r="C269" s="240" t="s">
        <v>1230</v>
      </c>
      <c r="D269" s="240" t="s">
        <v>244</v>
      </c>
      <c r="E269" s="241" t="s">
        <v>1149</v>
      </c>
      <c r="F269" s="242" t="s">
        <v>1150</v>
      </c>
      <c r="G269" s="243" t="s">
        <v>157</v>
      </c>
      <c r="H269" s="244">
        <v>2</v>
      </c>
      <c r="I269" s="245"/>
      <c r="J269" s="246">
        <f>ROUND(I269*H269,2)</f>
        <v>0</v>
      </c>
      <c r="K269" s="247"/>
      <c r="L269" s="248"/>
      <c r="M269" s="249" t="s">
        <v>1</v>
      </c>
      <c r="N269" s="250" t="s">
        <v>41</v>
      </c>
      <c r="O269" s="94"/>
      <c r="P269" s="236">
        <f>O269*H269</f>
        <v>0</v>
      </c>
      <c r="Q269" s="236">
        <v>0</v>
      </c>
      <c r="R269" s="236">
        <f>Q269*H269</f>
        <v>0</v>
      </c>
      <c r="S269" s="236">
        <v>0</v>
      </c>
      <c r="T269" s="237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38" t="s">
        <v>178</v>
      </c>
      <c r="AT269" s="238" t="s">
        <v>244</v>
      </c>
      <c r="AU269" s="238" t="s">
        <v>153</v>
      </c>
      <c r="AY269" s="14" t="s">
        <v>145</v>
      </c>
      <c r="BE269" s="239">
        <f>IF(N269="základná",J269,0)</f>
        <v>0</v>
      </c>
      <c r="BF269" s="239">
        <f>IF(N269="znížená",J269,0)</f>
        <v>0</v>
      </c>
      <c r="BG269" s="239">
        <f>IF(N269="zákl. prenesená",J269,0)</f>
        <v>0</v>
      </c>
      <c r="BH269" s="239">
        <f>IF(N269="zníž. prenesená",J269,0)</f>
        <v>0</v>
      </c>
      <c r="BI269" s="239">
        <f>IF(N269="nulová",J269,0)</f>
        <v>0</v>
      </c>
      <c r="BJ269" s="14" t="s">
        <v>153</v>
      </c>
      <c r="BK269" s="239">
        <f>ROUND(I269*H269,2)</f>
        <v>0</v>
      </c>
      <c r="BL269" s="14" t="s">
        <v>152</v>
      </c>
      <c r="BM269" s="238" t="s">
        <v>1231</v>
      </c>
    </row>
    <row r="270" s="2" customFormat="1" ht="16.5" customHeight="1">
      <c r="A270" s="35"/>
      <c r="B270" s="36"/>
      <c r="C270" s="240" t="s">
        <v>821</v>
      </c>
      <c r="D270" s="240" t="s">
        <v>244</v>
      </c>
      <c r="E270" s="241" t="s">
        <v>1152</v>
      </c>
      <c r="F270" s="242" t="s">
        <v>1153</v>
      </c>
      <c r="G270" s="243" t="s">
        <v>157</v>
      </c>
      <c r="H270" s="244">
        <v>1</v>
      </c>
      <c r="I270" s="245"/>
      <c r="J270" s="246">
        <f>ROUND(I270*H270,2)</f>
        <v>0</v>
      </c>
      <c r="K270" s="247"/>
      <c r="L270" s="248"/>
      <c r="M270" s="249" t="s">
        <v>1</v>
      </c>
      <c r="N270" s="250" t="s">
        <v>41</v>
      </c>
      <c r="O270" s="94"/>
      <c r="P270" s="236">
        <f>O270*H270</f>
        <v>0</v>
      </c>
      <c r="Q270" s="236">
        <v>0</v>
      </c>
      <c r="R270" s="236">
        <f>Q270*H270</f>
        <v>0</v>
      </c>
      <c r="S270" s="236">
        <v>0</v>
      </c>
      <c r="T270" s="237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38" t="s">
        <v>178</v>
      </c>
      <c r="AT270" s="238" t="s">
        <v>244</v>
      </c>
      <c r="AU270" s="238" t="s">
        <v>153</v>
      </c>
      <c r="AY270" s="14" t="s">
        <v>145</v>
      </c>
      <c r="BE270" s="239">
        <f>IF(N270="základná",J270,0)</f>
        <v>0</v>
      </c>
      <c r="BF270" s="239">
        <f>IF(N270="znížená",J270,0)</f>
        <v>0</v>
      </c>
      <c r="BG270" s="239">
        <f>IF(N270="zákl. prenesená",J270,0)</f>
        <v>0</v>
      </c>
      <c r="BH270" s="239">
        <f>IF(N270="zníž. prenesená",J270,0)</f>
        <v>0</v>
      </c>
      <c r="BI270" s="239">
        <f>IF(N270="nulová",J270,0)</f>
        <v>0</v>
      </c>
      <c r="BJ270" s="14" t="s">
        <v>153</v>
      </c>
      <c r="BK270" s="239">
        <f>ROUND(I270*H270,2)</f>
        <v>0</v>
      </c>
      <c r="BL270" s="14" t="s">
        <v>152</v>
      </c>
      <c r="BM270" s="238" t="s">
        <v>1232</v>
      </c>
    </row>
    <row r="271" s="2" customFormat="1" ht="16.5" customHeight="1">
      <c r="A271" s="35"/>
      <c r="B271" s="36"/>
      <c r="C271" s="240" t="s">
        <v>1233</v>
      </c>
      <c r="D271" s="240" t="s">
        <v>244</v>
      </c>
      <c r="E271" s="241" t="s">
        <v>1155</v>
      </c>
      <c r="F271" s="242" t="s">
        <v>1156</v>
      </c>
      <c r="G271" s="243" t="s">
        <v>157</v>
      </c>
      <c r="H271" s="244">
        <v>80</v>
      </c>
      <c r="I271" s="245"/>
      <c r="J271" s="246">
        <f>ROUND(I271*H271,2)</f>
        <v>0</v>
      </c>
      <c r="K271" s="247"/>
      <c r="L271" s="248"/>
      <c r="M271" s="249" t="s">
        <v>1</v>
      </c>
      <c r="N271" s="250" t="s">
        <v>41</v>
      </c>
      <c r="O271" s="94"/>
      <c r="P271" s="236">
        <f>O271*H271</f>
        <v>0</v>
      </c>
      <c r="Q271" s="236">
        <v>0</v>
      </c>
      <c r="R271" s="236">
        <f>Q271*H271</f>
        <v>0</v>
      </c>
      <c r="S271" s="236">
        <v>0</v>
      </c>
      <c r="T271" s="237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38" t="s">
        <v>178</v>
      </c>
      <c r="AT271" s="238" t="s">
        <v>244</v>
      </c>
      <c r="AU271" s="238" t="s">
        <v>153</v>
      </c>
      <c r="AY271" s="14" t="s">
        <v>145</v>
      </c>
      <c r="BE271" s="239">
        <f>IF(N271="základná",J271,0)</f>
        <v>0</v>
      </c>
      <c r="BF271" s="239">
        <f>IF(N271="znížená",J271,0)</f>
        <v>0</v>
      </c>
      <c r="BG271" s="239">
        <f>IF(N271="zákl. prenesená",J271,0)</f>
        <v>0</v>
      </c>
      <c r="BH271" s="239">
        <f>IF(N271="zníž. prenesená",J271,0)</f>
        <v>0</v>
      </c>
      <c r="BI271" s="239">
        <f>IF(N271="nulová",J271,0)</f>
        <v>0</v>
      </c>
      <c r="BJ271" s="14" t="s">
        <v>153</v>
      </c>
      <c r="BK271" s="239">
        <f>ROUND(I271*H271,2)</f>
        <v>0</v>
      </c>
      <c r="BL271" s="14" t="s">
        <v>152</v>
      </c>
      <c r="BM271" s="238" t="s">
        <v>1234</v>
      </c>
    </row>
    <row r="272" s="2" customFormat="1" ht="16.5" customHeight="1">
      <c r="A272" s="35"/>
      <c r="B272" s="36"/>
      <c r="C272" s="240" t="s">
        <v>824</v>
      </c>
      <c r="D272" s="240" t="s">
        <v>244</v>
      </c>
      <c r="E272" s="241" t="s">
        <v>1158</v>
      </c>
      <c r="F272" s="242" t="s">
        <v>1159</v>
      </c>
      <c r="G272" s="243" t="s">
        <v>157</v>
      </c>
      <c r="H272" s="244">
        <v>1</v>
      </c>
      <c r="I272" s="245"/>
      <c r="J272" s="246">
        <f>ROUND(I272*H272,2)</f>
        <v>0</v>
      </c>
      <c r="K272" s="247"/>
      <c r="L272" s="248"/>
      <c r="M272" s="249" t="s">
        <v>1</v>
      </c>
      <c r="N272" s="250" t="s">
        <v>41</v>
      </c>
      <c r="O272" s="94"/>
      <c r="P272" s="236">
        <f>O272*H272</f>
        <v>0</v>
      </c>
      <c r="Q272" s="236">
        <v>0</v>
      </c>
      <c r="R272" s="236">
        <f>Q272*H272</f>
        <v>0</v>
      </c>
      <c r="S272" s="236">
        <v>0</v>
      </c>
      <c r="T272" s="237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38" t="s">
        <v>178</v>
      </c>
      <c r="AT272" s="238" t="s">
        <v>244</v>
      </c>
      <c r="AU272" s="238" t="s">
        <v>153</v>
      </c>
      <c r="AY272" s="14" t="s">
        <v>145</v>
      </c>
      <c r="BE272" s="239">
        <f>IF(N272="základná",J272,0)</f>
        <v>0</v>
      </c>
      <c r="BF272" s="239">
        <f>IF(N272="znížená",J272,0)</f>
        <v>0</v>
      </c>
      <c r="BG272" s="239">
        <f>IF(N272="zákl. prenesená",J272,0)</f>
        <v>0</v>
      </c>
      <c r="BH272" s="239">
        <f>IF(N272="zníž. prenesená",J272,0)</f>
        <v>0</v>
      </c>
      <c r="BI272" s="239">
        <f>IF(N272="nulová",J272,0)</f>
        <v>0</v>
      </c>
      <c r="BJ272" s="14" t="s">
        <v>153</v>
      </c>
      <c r="BK272" s="239">
        <f>ROUND(I272*H272,2)</f>
        <v>0</v>
      </c>
      <c r="BL272" s="14" t="s">
        <v>152</v>
      </c>
      <c r="BM272" s="238" t="s">
        <v>1235</v>
      </c>
    </row>
    <row r="273" s="2" customFormat="1" ht="16.5" customHeight="1">
      <c r="A273" s="35"/>
      <c r="B273" s="36"/>
      <c r="C273" s="226" t="s">
        <v>1236</v>
      </c>
      <c r="D273" s="226" t="s">
        <v>148</v>
      </c>
      <c r="E273" s="227" t="s">
        <v>1237</v>
      </c>
      <c r="F273" s="228" t="s">
        <v>1238</v>
      </c>
      <c r="G273" s="229" t="s">
        <v>157</v>
      </c>
      <c r="H273" s="230">
        <v>1</v>
      </c>
      <c r="I273" s="231"/>
      <c r="J273" s="232">
        <f>ROUND(I273*H273,2)</f>
        <v>0</v>
      </c>
      <c r="K273" s="233"/>
      <c r="L273" s="41"/>
      <c r="M273" s="234" t="s">
        <v>1</v>
      </c>
      <c r="N273" s="235" t="s">
        <v>41</v>
      </c>
      <c r="O273" s="94"/>
      <c r="P273" s="236">
        <f>O273*H273</f>
        <v>0</v>
      </c>
      <c r="Q273" s="236">
        <v>0</v>
      </c>
      <c r="R273" s="236">
        <f>Q273*H273</f>
        <v>0</v>
      </c>
      <c r="S273" s="236">
        <v>0</v>
      </c>
      <c r="T273" s="237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38" t="s">
        <v>152</v>
      </c>
      <c r="AT273" s="238" t="s">
        <v>148</v>
      </c>
      <c r="AU273" s="238" t="s">
        <v>153</v>
      </c>
      <c r="AY273" s="14" t="s">
        <v>145</v>
      </c>
      <c r="BE273" s="239">
        <f>IF(N273="základná",J273,0)</f>
        <v>0</v>
      </c>
      <c r="BF273" s="239">
        <f>IF(N273="znížená",J273,0)</f>
        <v>0</v>
      </c>
      <c r="BG273" s="239">
        <f>IF(N273="zákl. prenesená",J273,0)</f>
        <v>0</v>
      </c>
      <c r="BH273" s="239">
        <f>IF(N273="zníž. prenesená",J273,0)</f>
        <v>0</v>
      </c>
      <c r="BI273" s="239">
        <f>IF(N273="nulová",J273,0)</f>
        <v>0</v>
      </c>
      <c r="BJ273" s="14" t="s">
        <v>153</v>
      </c>
      <c r="BK273" s="239">
        <f>ROUND(I273*H273,2)</f>
        <v>0</v>
      </c>
      <c r="BL273" s="14" t="s">
        <v>152</v>
      </c>
      <c r="BM273" s="238" t="s">
        <v>1239</v>
      </c>
    </row>
    <row r="274" s="12" customFormat="1" ht="22.8" customHeight="1">
      <c r="A274" s="12"/>
      <c r="B274" s="210"/>
      <c r="C274" s="211"/>
      <c r="D274" s="212" t="s">
        <v>74</v>
      </c>
      <c r="E274" s="224" t="s">
        <v>1240</v>
      </c>
      <c r="F274" s="224" t="s">
        <v>1241</v>
      </c>
      <c r="G274" s="211"/>
      <c r="H274" s="211"/>
      <c r="I274" s="214"/>
      <c r="J274" s="225">
        <f>BK274</f>
        <v>0</v>
      </c>
      <c r="K274" s="211"/>
      <c r="L274" s="216"/>
      <c r="M274" s="217"/>
      <c r="N274" s="218"/>
      <c r="O274" s="218"/>
      <c r="P274" s="219">
        <f>SUM(P275:P301)</f>
        <v>0</v>
      </c>
      <c r="Q274" s="218"/>
      <c r="R274" s="219">
        <f>SUM(R275:R301)</f>
        <v>0</v>
      </c>
      <c r="S274" s="218"/>
      <c r="T274" s="220">
        <f>SUM(T275:T301)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21" t="s">
        <v>83</v>
      </c>
      <c r="AT274" s="222" t="s">
        <v>74</v>
      </c>
      <c r="AU274" s="222" t="s">
        <v>83</v>
      </c>
      <c r="AY274" s="221" t="s">
        <v>145</v>
      </c>
      <c r="BK274" s="223">
        <f>SUM(BK275:BK301)</f>
        <v>0</v>
      </c>
    </row>
    <row r="275" s="2" customFormat="1" ht="16.5" customHeight="1">
      <c r="A275" s="35"/>
      <c r="B275" s="36"/>
      <c r="C275" s="240" t="s">
        <v>827</v>
      </c>
      <c r="D275" s="240" t="s">
        <v>244</v>
      </c>
      <c r="E275" s="241" t="s">
        <v>1166</v>
      </c>
      <c r="F275" s="242" t="s">
        <v>1167</v>
      </c>
      <c r="G275" s="243" t="s">
        <v>157</v>
      </c>
      <c r="H275" s="244">
        <v>1</v>
      </c>
      <c r="I275" s="245"/>
      <c r="J275" s="246">
        <f>ROUND(I275*H275,2)</f>
        <v>0</v>
      </c>
      <c r="K275" s="247"/>
      <c r="L275" s="248"/>
      <c r="M275" s="249" t="s">
        <v>1</v>
      </c>
      <c r="N275" s="250" t="s">
        <v>41</v>
      </c>
      <c r="O275" s="94"/>
      <c r="P275" s="236">
        <f>O275*H275</f>
        <v>0</v>
      </c>
      <c r="Q275" s="236">
        <v>0</v>
      </c>
      <c r="R275" s="236">
        <f>Q275*H275</f>
        <v>0</v>
      </c>
      <c r="S275" s="236">
        <v>0</v>
      </c>
      <c r="T275" s="237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38" t="s">
        <v>178</v>
      </c>
      <c r="AT275" s="238" t="s">
        <v>244</v>
      </c>
      <c r="AU275" s="238" t="s">
        <v>153</v>
      </c>
      <c r="AY275" s="14" t="s">
        <v>145</v>
      </c>
      <c r="BE275" s="239">
        <f>IF(N275="základná",J275,0)</f>
        <v>0</v>
      </c>
      <c r="BF275" s="239">
        <f>IF(N275="znížená",J275,0)</f>
        <v>0</v>
      </c>
      <c r="BG275" s="239">
        <f>IF(N275="zákl. prenesená",J275,0)</f>
        <v>0</v>
      </c>
      <c r="BH275" s="239">
        <f>IF(N275="zníž. prenesená",J275,0)</f>
        <v>0</v>
      </c>
      <c r="BI275" s="239">
        <f>IF(N275="nulová",J275,0)</f>
        <v>0</v>
      </c>
      <c r="BJ275" s="14" t="s">
        <v>153</v>
      </c>
      <c r="BK275" s="239">
        <f>ROUND(I275*H275,2)</f>
        <v>0</v>
      </c>
      <c r="BL275" s="14" t="s">
        <v>152</v>
      </c>
      <c r="BM275" s="238" t="s">
        <v>1242</v>
      </c>
    </row>
    <row r="276" s="2" customFormat="1" ht="16.5" customHeight="1">
      <c r="A276" s="35"/>
      <c r="B276" s="36"/>
      <c r="C276" s="240" t="s">
        <v>1243</v>
      </c>
      <c r="D276" s="240" t="s">
        <v>244</v>
      </c>
      <c r="E276" s="241" t="s">
        <v>1169</v>
      </c>
      <c r="F276" s="242" t="s">
        <v>1170</v>
      </c>
      <c r="G276" s="243" t="s">
        <v>157</v>
      </c>
      <c r="H276" s="244">
        <v>1</v>
      </c>
      <c r="I276" s="245"/>
      <c r="J276" s="246">
        <f>ROUND(I276*H276,2)</f>
        <v>0</v>
      </c>
      <c r="K276" s="247"/>
      <c r="L276" s="248"/>
      <c r="M276" s="249" t="s">
        <v>1</v>
      </c>
      <c r="N276" s="250" t="s">
        <v>41</v>
      </c>
      <c r="O276" s="94"/>
      <c r="P276" s="236">
        <f>O276*H276</f>
        <v>0</v>
      </c>
      <c r="Q276" s="236">
        <v>0</v>
      </c>
      <c r="R276" s="236">
        <f>Q276*H276</f>
        <v>0</v>
      </c>
      <c r="S276" s="236">
        <v>0</v>
      </c>
      <c r="T276" s="237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38" t="s">
        <v>178</v>
      </c>
      <c r="AT276" s="238" t="s">
        <v>244</v>
      </c>
      <c r="AU276" s="238" t="s">
        <v>153</v>
      </c>
      <c r="AY276" s="14" t="s">
        <v>145</v>
      </c>
      <c r="BE276" s="239">
        <f>IF(N276="základná",J276,0)</f>
        <v>0</v>
      </c>
      <c r="BF276" s="239">
        <f>IF(N276="znížená",J276,0)</f>
        <v>0</v>
      </c>
      <c r="BG276" s="239">
        <f>IF(N276="zákl. prenesená",J276,0)</f>
        <v>0</v>
      </c>
      <c r="BH276" s="239">
        <f>IF(N276="zníž. prenesená",J276,0)</f>
        <v>0</v>
      </c>
      <c r="BI276" s="239">
        <f>IF(N276="nulová",J276,0)</f>
        <v>0</v>
      </c>
      <c r="BJ276" s="14" t="s">
        <v>153</v>
      </c>
      <c r="BK276" s="239">
        <f>ROUND(I276*H276,2)</f>
        <v>0</v>
      </c>
      <c r="BL276" s="14" t="s">
        <v>152</v>
      </c>
      <c r="BM276" s="238" t="s">
        <v>1244</v>
      </c>
    </row>
    <row r="277" s="2" customFormat="1" ht="16.5" customHeight="1">
      <c r="A277" s="35"/>
      <c r="B277" s="36"/>
      <c r="C277" s="240" t="s">
        <v>830</v>
      </c>
      <c r="D277" s="240" t="s">
        <v>244</v>
      </c>
      <c r="E277" s="241" t="s">
        <v>1172</v>
      </c>
      <c r="F277" s="242" t="s">
        <v>1173</v>
      </c>
      <c r="G277" s="243" t="s">
        <v>157</v>
      </c>
      <c r="H277" s="244">
        <v>1</v>
      </c>
      <c r="I277" s="245"/>
      <c r="J277" s="246">
        <f>ROUND(I277*H277,2)</f>
        <v>0</v>
      </c>
      <c r="K277" s="247"/>
      <c r="L277" s="248"/>
      <c r="M277" s="249" t="s">
        <v>1</v>
      </c>
      <c r="N277" s="250" t="s">
        <v>41</v>
      </c>
      <c r="O277" s="94"/>
      <c r="P277" s="236">
        <f>O277*H277</f>
        <v>0</v>
      </c>
      <c r="Q277" s="236">
        <v>0</v>
      </c>
      <c r="R277" s="236">
        <f>Q277*H277</f>
        <v>0</v>
      </c>
      <c r="S277" s="236">
        <v>0</v>
      </c>
      <c r="T277" s="237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38" t="s">
        <v>178</v>
      </c>
      <c r="AT277" s="238" t="s">
        <v>244</v>
      </c>
      <c r="AU277" s="238" t="s">
        <v>153</v>
      </c>
      <c r="AY277" s="14" t="s">
        <v>145</v>
      </c>
      <c r="BE277" s="239">
        <f>IF(N277="základná",J277,0)</f>
        <v>0</v>
      </c>
      <c r="BF277" s="239">
        <f>IF(N277="znížená",J277,0)</f>
        <v>0</v>
      </c>
      <c r="BG277" s="239">
        <f>IF(N277="zákl. prenesená",J277,0)</f>
        <v>0</v>
      </c>
      <c r="BH277" s="239">
        <f>IF(N277="zníž. prenesená",J277,0)</f>
        <v>0</v>
      </c>
      <c r="BI277" s="239">
        <f>IF(N277="nulová",J277,0)</f>
        <v>0</v>
      </c>
      <c r="BJ277" s="14" t="s">
        <v>153</v>
      </c>
      <c r="BK277" s="239">
        <f>ROUND(I277*H277,2)</f>
        <v>0</v>
      </c>
      <c r="BL277" s="14" t="s">
        <v>152</v>
      </c>
      <c r="BM277" s="238" t="s">
        <v>1245</v>
      </c>
    </row>
    <row r="278" s="2" customFormat="1" ht="16.5" customHeight="1">
      <c r="A278" s="35"/>
      <c r="B278" s="36"/>
      <c r="C278" s="240" t="s">
        <v>1246</v>
      </c>
      <c r="D278" s="240" t="s">
        <v>244</v>
      </c>
      <c r="E278" s="241" t="s">
        <v>1175</v>
      </c>
      <c r="F278" s="242" t="s">
        <v>1176</v>
      </c>
      <c r="G278" s="243" t="s">
        <v>157</v>
      </c>
      <c r="H278" s="244">
        <v>1</v>
      </c>
      <c r="I278" s="245"/>
      <c r="J278" s="246">
        <f>ROUND(I278*H278,2)</f>
        <v>0</v>
      </c>
      <c r="K278" s="247"/>
      <c r="L278" s="248"/>
      <c r="M278" s="249" t="s">
        <v>1</v>
      </c>
      <c r="N278" s="250" t="s">
        <v>41</v>
      </c>
      <c r="O278" s="94"/>
      <c r="P278" s="236">
        <f>O278*H278</f>
        <v>0</v>
      </c>
      <c r="Q278" s="236">
        <v>0</v>
      </c>
      <c r="R278" s="236">
        <f>Q278*H278</f>
        <v>0</v>
      </c>
      <c r="S278" s="236">
        <v>0</v>
      </c>
      <c r="T278" s="237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38" t="s">
        <v>178</v>
      </c>
      <c r="AT278" s="238" t="s">
        <v>244</v>
      </c>
      <c r="AU278" s="238" t="s">
        <v>153</v>
      </c>
      <c r="AY278" s="14" t="s">
        <v>145</v>
      </c>
      <c r="BE278" s="239">
        <f>IF(N278="základná",J278,0)</f>
        <v>0</v>
      </c>
      <c r="BF278" s="239">
        <f>IF(N278="znížená",J278,0)</f>
        <v>0</v>
      </c>
      <c r="BG278" s="239">
        <f>IF(N278="zákl. prenesená",J278,0)</f>
        <v>0</v>
      </c>
      <c r="BH278" s="239">
        <f>IF(N278="zníž. prenesená",J278,0)</f>
        <v>0</v>
      </c>
      <c r="BI278" s="239">
        <f>IF(N278="nulová",J278,0)</f>
        <v>0</v>
      </c>
      <c r="BJ278" s="14" t="s">
        <v>153</v>
      </c>
      <c r="BK278" s="239">
        <f>ROUND(I278*H278,2)</f>
        <v>0</v>
      </c>
      <c r="BL278" s="14" t="s">
        <v>152</v>
      </c>
      <c r="BM278" s="238" t="s">
        <v>1247</v>
      </c>
    </row>
    <row r="279" s="2" customFormat="1" ht="16.5" customHeight="1">
      <c r="A279" s="35"/>
      <c r="B279" s="36"/>
      <c r="C279" s="240" t="s">
        <v>833</v>
      </c>
      <c r="D279" s="240" t="s">
        <v>244</v>
      </c>
      <c r="E279" s="241" t="s">
        <v>1178</v>
      </c>
      <c r="F279" s="242" t="s">
        <v>1179</v>
      </c>
      <c r="G279" s="243" t="s">
        <v>157</v>
      </c>
      <c r="H279" s="244">
        <v>3</v>
      </c>
      <c r="I279" s="245"/>
      <c r="J279" s="246">
        <f>ROUND(I279*H279,2)</f>
        <v>0</v>
      </c>
      <c r="K279" s="247"/>
      <c r="L279" s="248"/>
      <c r="M279" s="249" t="s">
        <v>1</v>
      </c>
      <c r="N279" s="250" t="s">
        <v>41</v>
      </c>
      <c r="O279" s="94"/>
      <c r="P279" s="236">
        <f>O279*H279</f>
        <v>0</v>
      </c>
      <c r="Q279" s="236">
        <v>0</v>
      </c>
      <c r="R279" s="236">
        <f>Q279*H279</f>
        <v>0</v>
      </c>
      <c r="S279" s="236">
        <v>0</v>
      </c>
      <c r="T279" s="237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38" t="s">
        <v>178</v>
      </c>
      <c r="AT279" s="238" t="s">
        <v>244</v>
      </c>
      <c r="AU279" s="238" t="s">
        <v>153</v>
      </c>
      <c r="AY279" s="14" t="s">
        <v>145</v>
      </c>
      <c r="BE279" s="239">
        <f>IF(N279="základná",J279,0)</f>
        <v>0</v>
      </c>
      <c r="BF279" s="239">
        <f>IF(N279="znížená",J279,0)</f>
        <v>0</v>
      </c>
      <c r="BG279" s="239">
        <f>IF(N279="zákl. prenesená",J279,0)</f>
        <v>0</v>
      </c>
      <c r="BH279" s="239">
        <f>IF(N279="zníž. prenesená",J279,0)</f>
        <v>0</v>
      </c>
      <c r="BI279" s="239">
        <f>IF(N279="nulová",J279,0)</f>
        <v>0</v>
      </c>
      <c r="BJ279" s="14" t="s">
        <v>153</v>
      </c>
      <c r="BK279" s="239">
        <f>ROUND(I279*H279,2)</f>
        <v>0</v>
      </c>
      <c r="BL279" s="14" t="s">
        <v>152</v>
      </c>
      <c r="BM279" s="238" t="s">
        <v>1248</v>
      </c>
    </row>
    <row r="280" s="2" customFormat="1" ht="16.5" customHeight="1">
      <c r="A280" s="35"/>
      <c r="B280" s="36"/>
      <c r="C280" s="240" t="s">
        <v>1249</v>
      </c>
      <c r="D280" s="240" t="s">
        <v>244</v>
      </c>
      <c r="E280" s="241" t="s">
        <v>1181</v>
      </c>
      <c r="F280" s="242" t="s">
        <v>1182</v>
      </c>
      <c r="G280" s="243" t="s">
        <v>157</v>
      </c>
      <c r="H280" s="244">
        <v>1</v>
      </c>
      <c r="I280" s="245"/>
      <c r="J280" s="246">
        <f>ROUND(I280*H280,2)</f>
        <v>0</v>
      </c>
      <c r="K280" s="247"/>
      <c r="L280" s="248"/>
      <c r="M280" s="249" t="s">
        <v>1</v>
      </c>
      <c r="N280" s="250" t="s">
        <v>41</v>
      </c>
      <c r="O280" s="94"/>
      <c r="P280" s="236">
        <f>O280*H280</f>
        <v>0</v>
      </c>
      <c r="Q280" s="236">
        <v>0</v>
      </c>
      <c r="R280" s="236">
        <f>Q280*H280</f>
        <v>0</v>
      </c>
      <c r="S280" s="236">
        <v>0</v>
      </c>
      <c r="T280" s="237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38" t="s">
        <v>178</v>
      </c>
      <c r="AT280" s="238" t="s">
        <v>244</v>
      </c>
      <c r="AU280" s="238" t="s">
        <v>153</v>
      </c>
      <c r="AY280" s="14" t="s">
        <v>145</v>
      </c>
      <c r="BE280" s="239">
        <f>IF(N280="základná",J280,0)</f>
        <v>0</v>
      </c>
      <c r="BF280" s="239">
        <f>IF(N280="znížená",J280,0)</f>
        <v>0</v>
      </c>
      <c r="BG280" s="239">
        <f>IF(N280="zákl. prenesená",J280,0)</f>
        <v>0</v>
      </c>
      <c r="BH280" s="239">
        <f>IF(N280="zníž. prenesená",J280,0)</f>
        <v>0</v>
      </c>
      <c r="BI280" s="239">
        <f>IF(N280="nulová",J280,0)</f>
        <v>0</v>
      </c>
      <c r="BJ280" s="14" t="s">
        <v>153</v>
      </c>
      <c r="BK280" s="239">
        <f>ROUND(I280*H280,2)</f>
        <v>0</v>
      </c>
      <c r="BL280" s="14" t="s">
        <v>152</v>
      </c>
      <c r="BM280" s="238" t="s">
        <v>1250</v>
      </c>
    </row>
    <row r="281" s="2" customFormat="1" ht="16.5" customHeight="1">
      <c r="A281" s="35"/>
      <c r="B281" s="36"/>
      <c r="C281" s="240" t="s">
        <v>836</v>
      </c>
      <c r="D281" s="240" t="s">
        <v>244</v>
      </c>
      <c r="E281" s="241" t="s">
        <v>1184</v>
      </c>
      <c r="F281" s="242" t="s">
        <v>1185</v>
      </c>
      <c r="G281" s="243" t="s">
        <v>157</v>
      </c>
      <c r="H281" s="244">
        <v>2</v>
      </c>
      <c r="I281" s="245"/>
      <c r="J281" s="246">
        <f>ROUND(I281*H281,2)</f>
        <v>0</v>
      </c>
      <c r="K281" s="247"/>
      <c r="L281" s="248"/>
      <c r="M281" s="249" t="s">
        <v>1</v>
      </c>
      <c r="N281" s="250" t="s">
        <v>41</v>
      </c>
      <c r="O281" s="94"/>
      <c r="P281" s="236">
        <f>O281*H281</f>
        <v>0</v>
      </c>
      <c r="Q281" s="236">
        <v>0</v>
      </c>
      <c r="R281" s="236">
        <f>Q281*H281</f>
        <v>0</v>
      </c>
      <c r="S281" s="236">
        <v>0</v>
      </c>
      <c r="T281" s="237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38" t="s">
        <v>178</v>
      </c>
      <c r="AT281" s="238" t="s">
        <v>244</v>
      </c>
      <c r="AU281" s="238" t="s">
        <v>153</v>
      </c>
      <c r="AY281" s="14" t="s">
        <v>145</v>
      </c>
      <c r="BE281" s="239">
        <f>IF(N281="základná",J281,0)</f>
        <v>0</v>
      </c>
      <c r="BF281" s="239">
        <f>IF(N281="znížená",J281,0)</f>
        <v>0</v>
      </c>
      <c r="BG281" s="239">
        <f>IF(N281="zákl. prenesená",J281,0)</f>
        <v>0</v>
      </c>
      <c r="BH281" s="239">
        <f>IF(N281="zníž. prenesená",J281,0)</f>
        <v>0</v>
      </c>
      <c r="BI281" s="239">
        <f>IF(N281="nulová",J281,0)</f>
        <v>0</v>
      </c>
      <c r="BJ281" s="14" t="s">
        <v>153</v>
      </c>
      <c r="BK281" s="239">
        <f>ROUND(I281*H281,2)</f>
        <v>0</v>
      </c>
      <c r="BL281" s="14" t="s">
        <v>152</v>
      </c>
      <c r="BM281" s="238" t="s">
        <v>1251</v>
      </c>
    </row>
    <row r="282" s="2" customFormat="1" ht="16.5" customHeight="1">
      <c r="A282" s="35"/>
      <c r="B282" s="36"/>
      <c r="C282" s="240" t="s">
        <v>1252</v>
      </c>
      <c r="D282" s="240" t="s">
        <v>244</v>
      </c>
      <c r="E282" s="241" t="s">
        <v>1187</v>
      </c>
      <c r="F282" s="242" t="s">
        <v>1188</v>
      </c>
      <c r="G282" s="243" t="s">
        <v>157</v>
      </c>
      <c r="H282" s="244">
        <v>6</v>
      </c>
      <c r="I282" s="245"/>
      <c r="J282" s="246">
        <f>ROUND(I282*H282,2)</f>
        <v>0</v>
      </c>
      <c r="K282" s="247"/>
      <c r="L282" s="248"/>
      <c r="M282" s="249" t="s">
        <v>1</v>
      </c>
      <c r="N282" s="250" t="s">
        <v>41</v>
      </c>
      <c r="O282" s="94"/>
      <c r="P282" s="236">
        <f>O282*H282</f>
        <v>0</v>
      </c>
      <c r="Q282" s="236">
        <v>0</v>
      </c>
      <c r="R282" s="236">
        <f>Q282*H282</f>
        <v>0</v>
      </c>
      <c r="S282" s="236">
        <v>0</v>
      </c>
      <c r="T282" s="237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38" t="s">
        <v>178</v>
      </c>
      <c r="AT282" s="238" t="s">
        <v>244</v>
      </c>
      <c r="AU282" s="238" t="s">
        <v>153</v>
      </c>
      <c r="AY282" s="14" t="s">
        <v>145</v>
      </c>
      <c r="BE282" s="239">
        <f>IF(N282="základná",J282,0)</f>
        <v>0</v>
      </c>
      <c r="BF282" s="239">
        <f>IF(N282="znížená",J282,0)</f>
        <v>0</v>
      </c>
      <c r="BG282" s="239">
        <f>IF(N282="zákl. prenesená",J282,0)</f>
        <v>0</v>
      </c>
      <c r="BH282" s="239">
        <f>IF(N282="zníž. prenesená",J282,0)</f>
        <v>0</v>
      </c>
      <c r="BI282" s="239">
        <f>IF(N282="nulová",J282,0)</f>
        <v>0</v>
      </c>
      <c r="BJ282" s="14" t="s">
        <v>153</v>
      </c>
      <c r="BK282" s="239">
        <f>ROUND(I282*H282,2)</f>
        <v>0</v>
      </c>
      <c r="BL282" s="14" t="s">
        <v>152</v>
      </c>
      <c r="BM282" s="238" t="s">
        <v>1253</v>
      </c>
    </row>
    <row r="283" s="2" customFormat="1" ht="16.5" customHeight="1">
      <c r="A283" s="35"/>
      <c r="B283" s="36"/>
      <c r="C283" s="240" t="s">
        <v>839</v>
      </c>
      <c r="D283" s="240" t="s">
        <v>244</v>
      </c>
      <c r="E283" s="241" t="s">
        <v>1190</v>
      </c>
      <c r="F283" s="242" t="s">
        <v>1191</v>
      </c>
      <c r="G283" s="243" t="s">
        <v>157</v>
      </c>
      <c r="H283" s="244">
        <v>1</v>
      </c>
      <c r="I283" s="245"/>
      <c r="J283" s="246">
        <f>ROUND(I283*H283,2)</f>
        <v>0</v>
      </c>
      <c r="K283" s="247"/>
      <c r="L283" s="248"/>
      <c r="M283" s="249" t="s">
        <v>1</v>
      </c>
      <c r="N283" s="250" t="s">
        <v>41</v>
      </c>
      <c r="O283" s="94"/>
      <c r="P283" s="236">
        <f>O283*H283</f>
        <v>0</v>
      </c>
      <c r="Q283" s="236">
        <v>0</v>
      </c>
      <c r="R283" s="236">
        <f>Q283*H283</f>
        <v>0</v>
      </c>
      <c r="S283" s="236">
        <v>0</v>
      </c>
      <c r="T283" s="237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38" t="s">
        <v>178</v>
      </c>
      <c r="AT283" s="238" t="s">
        <v>244</v>
      </c>
      <c r="AU283" s="238" t="s">
        <v>153</v>
      </c>
      <c r="AY283" s="14" t="s">
        <v>145</v>
      </c>
      <c r="BE283" s="239">
        <f>IF(N283="základná",J283,0)</f>
        <v>0</v>
      </c>
      <c r="BF283" s="239">
        <f>IF(N283="znížená",J283,0)</f>
        <v>0</v>
      </c>
      <c r="BG283" s="239">
        <f>IF(N283="zákl. prenesená",J283,0)</f>
        <v>0</v>
      </c>
      <c r="BH283" s="239">
        <f>IF(N283="zníž. prenesená",J283,0)</f>
        <v>0</v>
      </c>
      <c r="BI283" s="239">
        <f>IF(N283="nulová",J283,0)</f>
        <v>0</v>
      </c>
      <c r="BJ283" s="14" t="s">
        <v>153</v>
      </c>
      <c r="BK283" s="239">
        <f>ROUND(I283*H283,2)</f>
        <v>0</v>
      </c>
      <c r="BL283" s="14" t="s">
        <v>152</v>
      </c>
      <c r="BM283" s="238" t="s">
        <v>1254</v>
      </c>
    </row>
    <row r="284" s="2" customFormat="1" ht="16.5" customHeight="1">
      <c r="A284" s="35"/>
      <c r="B284" s="36"/>
      <c r="C284" s="240" t="s">
        <v>1255</v>
      </c>
      <c r="D284" s="240" t="s">
        <v>244</v>
      </c>
      <c r="E284" s="241" t="s">
        <v>1193</v>
      </c>
      <c r="F284" s="242" t="s">
        <v>1194</v>
      </c>
      <c r="G284" s="243" t="s">
        <v>157</v>
      </c>
      <c r="H284" s="244">
        <v>1</v>
      </c>
      <c r="I284" s="245"/>
      <c r="J284" s="246">
        <f>ROUND(I284*H284,2)</f>
        <v>0</v>
      </c>
      <c r="K284" s="247"/>
      <c r="L284" s="248"/>
      <c r="M284" s="249" t="s">
        <v>1</v>
      </c>
      <c r="N284" s="250" t="s">
        <v>41</v>
      </c>
      <c r="O284" s="94"/>
      <c r="P284" s="236">
        <f>O284*H284</f>
        <v>0</v>
      </c>
      <c r="Q284" s="236">
        <v>0</v>
      </c>
      <c r="R284" s="236">
        <f>Q284*H284</f>
        <v>0</v>
      </c>
      <c r="S284" s="236">
        <v>0</v>
      </c>
      <c r="T284" s="237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38" t="s">
        <v>178</v>
      </c>
      <c r="AT284" s="238" t="s">
        <v>244</v>
      </c>
      <c r="AU284" s="238" t="s">
        <v>153</v>
      </c>
      <c r="AY284" s="14" t="s">
        <v>145</v>
      </c>
      <c r="BE284" s="239">
        <f>IF(N284="základná",J284,0)</f>
        <v>0</v>
      </c>
      <c r="BF284" s="239">
        <f>IF(N284="znížená",J284,0)</f>
        <v>0</v>
      </c>
      <c r="BG284" s="239">
        <f>IF(N284="zákl. prenesená",J284,0)</f>
        <v>0</v>
      </c>
      <c r="BH284" s="239">
        <f>IF(N284="zníž. prenesená",J284,0)</f>
        <v>0</v>
      </c>
      <c r="BI284" s="239">
        <f>IF(N284="nulová",J284,0)</f>
        <v>0</v>
      </c>
      <c r="BJ284" s="14" t="s">
        <v>153</v>
      </c>
      <c r="BK284" s="239">
        <f>ROUND(I284*H284,2)</f>
        <v>0</v>
      </c>
      <c r="BL284" s="14" t="s">
        <v>152</v>
      </c>
      <c r="BM284" s="238" t="s">
        <v>1256</v>
      </c>
    </row>
    <row r="285" s="2" customFormat="1" ht="16.5" customHeight="1">
      <c r="A285" s="35"/>
      <c r="B285" s="36"/>
      <c r="C285" s="240" t="s">
        <v>842</v>
      </c>
      <c r="D285" s="240" t="s">
        <v>244</v>
      </c>
      <c r="E285" s="241" t="s">
        <v>1196</v>
      </c>
      <c r="F285" s="242" t="s">
        <v>1197</v>
      </c>
      <c r="G285" s="243" t="s">
        <v>157</v>
      </c>
      <c r="H285" s="244">
        <v>14</v>
      </c>
      <c r="I285" s="245"/>
      <c r="J285" s="246">
        <f>ROUND(I285*H285,2)</f>
        <v>0</v>
      </c>
      <c r="K285" s="247"/>
      <c r="L285" s="248"/>
      <c r="M285" s="249" t="s">
        <v>1</v>
      </c>
      <c r="N285" s="250" t="s">
        <v>41</v>
      </c>
      <c r="O285" s="94"/>
      <c r="P285" s="236">
        <f>O285*H285</f>
        <v>0</v>
      </c>
      <c r="Q285" s="236">
        <v>0</v>
      </c>
      <c r="R285" s="236">
        <f>Q285*H285</f>
        <v>0</v>
      </c>
      <c r="S285" s="236">
        <v>0</v>
      </c>
      <c r="T285" s="237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38" t="s">
        <v>178</v>
      </c>
      <c r="AT285" s="238" t="s">
        <v>244</v>
      </c>
      <c r="AU285" s="238" t="s">
        <v>153</v>
      </c>
      <c r="AY285" s="14" t="s">
        <v>145</v>
      </c>
      <c r="BE285" s="239">
        <f>IF(N285="základná",J285,0)</f>
        <v>0</v>
      </c>
      <c r="BF285" s="239">
        <f>IF(N285="znížená",J285,0)</f>
        <v>0</v>
      </c>
      <c r="BG285" s="239">
        <f>IF(N285="zákl. prenesená",J285,0)</f>
        <v>0</v>
      </c>
      <c r="BH285" s="239">
        <f>IF(N285="zníž. prenesená",J285,0)</f>
        <v>0</v>
      </c>
      <c r="BI285" s="239">
        <f>IF(N285="nulová",J285,0)</f>
        <v>0</v>
      </c>
      <c r="BJ285" s="14" t="s">
        <v>153</v>
      </c>
      <c r="BK285" s="239">
        <f>ROUND(I285*H285,2)</f>
        <v>0</v>
      </c>
      <c r="BL285" s="14" t="s">
        <v>152</v>
      </c>
      <c r="BM285" s="238" t="s">
        <v>1257</v>
      </c>
    </row>
    <row r="286" s="2" customFormat="1" ht="16.5" customHeight="1">
      <c r="A286" s="35"/>
      <c r="B286" s="36"/>
      <c r="C286" s="240" t="s">
        <v>1258</v>
      </c>
      <c r="D286" s="240" t="s">
        <v>244</v>
      </c>
      <c r="E286" s="241" t="s">
        <v>1199</v>
      </c>
      <c r="F286" s="242" t="s">
        <v>1200</v>
      </c>
      <c r="G286" s="243" t="s">
        <v>157</v>
      </c>
      <c r="H286" s="244">
        <v>2</v>
      </c>
      <c r="I286" s="245"/>
      <c r="J286" s="246">
        <f>ROUND(I286*H286,2)</f>
        <v>0</v>
      </c>
      <c r="K286" s="247"/>
      <c r="L286" s="248"/>
      <c r="M286" s="249" t="s">
        <v>1</v>
      </c>
      <c r="N286" s="250" t="s">
        <v>41</v>
      </c>
      <c r="O286" s="94"/>
      <c r="P286" s="236">
        <f>O286*H286</f>
        <v>0</v>
      </c>
      <c r="Q286" s="236">
        <v>0</v>
      </c>
      <c r="R286" s="236">
        <f>Q286*H286</f>
        <v>0</v>
      </c>
      <c r="S286" s="236">
        <v>0</v>
      </c>
      <c r="T286" s="237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38" t="s">
        <v>178</v>
      </c>
      <c r="AT286" s="238" t="s">
        <v>244</v>
      </c>
      <c r="AU286" s="238" t="s">
        <v>153</v>
      </c>
      <c r="AY286" s="14" t="s">
        <v>145</v>
      </c>
      <c r="BE286" s="239">
        <f>IF(N286="základná",J286,0)</f>
        <v>0</v>
      </c>
      <c r="BF286" s="239">
        <f>IF(N286="znížená",J286,0)</f>
        <v>0</v>
      </c>
      <c r="BG286" s="239">
        <f>IF(N286="zákl. prenesená",J286,0)</f>
        <v>0</v>
      </c>
      <c r="BH286" s="239">
        <f>IF(N286="zníž. prenesená",J286,0)</f>
        <v>0</v>
      </c>
      <c r="BI286" s="239">
        <f>IF(N286="nulová",J286,0)</f>
        <v>0</v>
      </c>
      <c r="BJ286" s="14" t="s">
        <v>153</v>
      </c>
      <c r="BK286" s="239">
        <f>ROUND(I286*H286,2)</f>
        <v>0</v>
      </c>
      <c r="BL286" s="14" t="s">
        <v>152</v>
      </c>
      <c r="BM286" s="238" t="s">
        <v>1259</v>
      </c>
    </row>
    <row r="287" s="2" customFormat="1" ht="16.5" customHeight="1">
      <c r="A287" s="35"/>
      <c r="B287" s="36"/>
      <c r="C287" s="240" t="s">
        <v>845</v>
      </c>
      <c r="D287" s="240" t="s">
        <v>244</v>
      </c>
      <c r="E287" s="241" t="s">
        <v>1202</v>
      </c>
      <c r="F287" s="242" t="s">
        <v>1203</v>
      </c>
      <c r="G287" s="243" t="s">
        <v>157</v>
      </c>
      <c r="H287" s="244">
        <v>18</v>
      </c>
      <c r="I287" s="245"/>
      <c r="J287" s="246">
        <f>ROUND(I287*H287,2)</f>
        <v>0</v>
      </c>
      <c r="K287" s="247"/>
      <c r="L287" s="248"/>
      <c r="M287" s="249" t="s">
        <v>1</v>
      </c>
      <c r="N287" s="250" t="s">
        <v>41</v>
      </c>
      <c r="O287" s="94"/>
      <c r="P287" s="236">
        <f>O287*H287</f>
        <v>0</v>
      </c>
      <c r="Q287" s="236">
        <v>0</v>
      </c>
      <c r="R287" s="236">
        <f>Q287*H287</f>
        <v>0</v>
      </c>
      <c r="S287" s="236">
        <v>0</v>
      </c>
      <c r="T287" s="237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38" t="s">
        <v>178</v>
      </c>
      <c r="AT287" s="238" t="s">
        <v>244</v>
      </c>
      <c r="AU287" s="238" t="s">
        <v>153</v>
      </c>
      <c r="AY287" s="14" t="s">
        <v>145</v>
      </c>
      <c r="BE287" s="239">
        <f>IF(N287="základná",J287,0)</f>
        <v>0</v>
      </c>
      <c r="BF287" s="239">
        <f>IF(N287="znížená",J287,0)</f>
        <v>0</v>
      </c>
      <c r="BG287" s="239">
        <f>IF(N287="zákl. prenesená",J287,0)</f>
        <v>0</v>
      </c>
      <c r="BH287" s="239">
        <f>IF(N287="zníž. prenesená",J287,0)</f>
        <v>0</v>
      </c>
      <c r="BI287" s="239">
        <f>IF(N287="nulová",J287,0)</f>
        <v>0</v>
      </c>
      <c r="BJ287" s="14" t="s">
        <v>153</v>
      </c>
      <c r="BK287" s="239">
        <f>ROUND(I287*H287,2)</f>
        <v>0</v>
      </c>
      <c r="BL287" s="14" t="s">
        <v>152</v>
      </c>
      <c r="BM287" s="238" t="s">
        <v>1260</v>
      </c>
    </row>
    <row r="288" s="2" customFormat="1" ht="16.5" customHeight="1">
      <c r="A288" s="35"/>
      <c r="B288" s="36"/>
      <c r="C288" s="240" t="s">
        <v>1261</v>
      </c>
      <c r="D288" s="240" t="s">
        <v>244</v>
      </c>
      <c r="E288" s="241" t="s">
        <v>1205</v>
      </c>
      <c r="F288" s="242" t="s">
        <v>1206</v>
      </c>
      <c r="G288" s="243" t="s">
        <v>157</v>
      </c>
      <c r="H288" s="244">
        <v>2</v>
      </c>
      <c r="I288" s="245"/>
      <c r="J288" s="246">
        <f>ROUND(I288*H288,2)</f>
        <v>0</v>
      </c>
      <c r="K288" s="247"/>
      <c r="L288" s="248"/>
      <c r="M288" s="249" t="s">
        <v>1</v>
      </c>
      <c r="N288" s="250" t="s">
        <v>41</v>
      </c>
      <c r="O288" s="94"/>
      <c r="P288" s="236">
        <f>O288*H288</f>
        <v>0</v>
      </c>
      <c r="Q288" s="236">
        <v>0</v>
      </c>
      <c r="R288" s="236">
        <f>Q288*H288</f>
        <v>0</v>
      </c>
      <c r="S288" s="236">
        <v>0</v>
      </c>
      <c r="T288" s="237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38" t="s">
        <v>178</v>
      </c>
      <c r="AT288" s="238" t="s">
        <v>244</v>
      </c>
      <c r="AU288" s="238" t="s">
        <v>153</v>
      </c>
      <c r="AY288" s="14" t="s">
        <v>145</v>
      </c>
      <c r="BE288" s="239">
        <f>IF(N288="základná",J288,0)</f>
        <v>0</v>
      </c>
      <c r="BF288" s="239">
        <f>IF(N288="znížená",J288,0)</f>
        <v>0</v>
      </c>
      <c r="BG288" s="239">
        <f>IF(N288="zákl. prenesená",J288,0)</f>
        <v>0</v>
      </c>
      <c r="BH288" s="239">
        <f>IF(N288="zníž. prenesená",J288,0)</f>
        <v>0</v>
      </c>
      <c r="BI288" s="239">
        <f>IF(N288="nulová",J288,0)</f>
        <v>0</v>
      </c>
      <c r="BJ288" s="14" t="s">
        <v>153</v>
      </c>
      <c r="BK288" s="239">
        <f>ROUND(I288*H288,2)</f>
        <v>0</v>
      </c>
      <c r="BL288" s="14" t="s">
        <v>152</v>
      </c>
      <c r="BM288" s="238" t="s">
        <v>1262</v>
      </c>
    </row>
    <row r="289" s="2" customFormat="1" ht="16.5" customHeight="1">
      <c r="A289" s="35"/>
      <c r="B289" s="36"/>
      <c r="C289" s="240" t="s">
        <v>848</v>
      </c>
      <c r="D289" s="240" t="s">
        <v>244</v>
      </c>
      <c r="E289" s="241" t="s">
        <v>1208</v>
      </c>
      <c r="F289" s="242" t="s">
        <v>1209</v>
      </c>
      <c r="G289" s="243" t="s">
        <v>157</v>
      </c>
      <c r="H289" s="244">
        <v>90</v>
      </c>
      <c r="I289" s="245"/>
      <c r="J289" s="246">
        <f>ROUND(I289*H289,2)</f>
        <v>0</v>
      </c>
      <c r="K289" s="247"/>
      <c r="L289" s="248"/>
      <c r="M289" s="249" t="s">
        <v>1</v>
      </c>
      <c r="N289" s="250" t="s">
        <v>41</v>
      </c>
      <c r="O289" s="94"/>
      <c r="P289" s="236">
        <f>O289*H289</f>
        <v>0</v>
      </c>
      <c r="Q289" s="236">
        <v>0</v>
      </c>
      <c r="R289" s="236">
        <f>Q289*H289</f>
        <v>0</v>
      </c>
      <c r="S289" s="236">
        <v>0</v>
      </c>
      <c r="T289" s="237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38" t="s">
        <v>178</v>
      </c>
      <c r="AT289" s="238" t="s">
        <v>244</v>
      </c>
      <c r="AU289" s="238" t="s">
        <v>153</v>
      </c>
      <c r="AY289" s="14" t="s">
        <v>145</v>
      </c>
      <c r="BE289" s="239">
        <f>IF(N289="základná",J289,0)</f>
        <v>0</v>
      </c>
      <c r="BF289" s="239">
        <f>IF(N289="znížená",J289,0)</f>
        <v>0</v>
      </c>
      <c r="BG289" s="239">
        <f>IF(N289="zákl. prenesená",J289,0)</f>
        <v>0</v>
      </c>
      <c r="BH289" s="239">
        <f>IF(N289="zníž. prenesená",J289,0)</f>
        <v>0</v>
      </c>
      <c r="BI289" s="239">
        <f>IF(N289="nulová",J289,0)</f>
        <v>0</v>
      </c>
      <c r="BJ289" s="14" t="s">
        <v>153</v>
      </c>
      <c r="BK289" s="239">
        <f>ROUND(I289*H289,2)</f>
        <v>0</v>
      </c>
      <c r="BL289" s="14" t="s">
        <v>152</v>
      </c>
      <c r="BM289" s="238" t="s">
        <v>1263</v>
      </c>
    </row>
    <row r="290" s="2" customFormat="1" ht="16.5" customHeight="1">
      <c r="A290" s="35"/>
      <c r="B290" s="36"/>
      <c r="C290" s="240" t="s">
        <v>1264</v>
      </c>
      <c r="D290" s="240" t="s">
        <v>244</v>
      </c>
      <c r="E290" s="241" t="s">
        <v>1211</v>
      </c>
      <c r="F290" s="242" t="s">
        <v>1212</v>
      </c>
      <c r="G290" s="243" t="s">
        <v>157</v>
      </c>
      <c r="H290" s="244">
        <v>40</v>
      </c>
      <c r="I290" s="245"/>
      <c r="J290" s="246">
        <f>ROUND(I290*H290,2)</f>
        <v>0</v>
      </c>
      <c r="K290" s="247"/>
      <c r="L290" s="248"/>
      <c r="M290" s="249" t="s">
        <v>1</v>
      </c>
      <c r="N290" s="250" t="s">
        <v>41</v>
      </c>
      <c r="O290" s="94"/>
      <c r="P290" s="236">
        <f>O290*H290</f>
        <v>0</v>
      </c>
      <c r="Q290" s="236">
        <v>0</v>
      </c>
      <c r="R290" s="236">
        <f>Q290*H290</f>
        <v>0</v>
      </c>
      <c r="S290" s="236">
        <v>0</v>
      </c>
      <c r="T290" s="237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38" t="s">
        <v>178</v>
      </c>
      <c r="AT290" s="238" t="s">
        <v>244</v>
      </c>
      <c r="AU290" s="238" t="s">
        <v>153</v>
      </c>
      <c r="AY290" s="14" t="s">
        <v>145</v>
      </c>
      <c r="BE290" s="239">
        <f>IF(N290="základná",J290,0)</f>
        <v>0</v>
      </c>
      <c r="BF290" s="239">
        <f>IF(N290="znížená",J290,0)</f>
        <v>0</v>
      </c>
      <c r="BG290" s="239">
        <f>IF(N290="zákl. prenesená",J290,0)</f>
        <v>0</v>
      </c>
      <c r="BH290" s="239">
        <f>IF(N290="zníž. prenesená",J290,0)</f>
        <v>0</v>
      </c>
      <c r="BI290" s="239">
        <f>IF(N290="nulová",J290,0)</f>
        <v>0</v>
      </c>
      <c r="BJ290" s="14" t="s">
        <v>153</v>
      </c>
      <c r="BK290" s="239">
        <f>ROUND(I290*H290,2)</f>
        <v>0</v>
      </c>
      <c r="BL290" s="14" t="s">
        <v>152</v>
      </c>
      <c r="BM290" s="238" t="s">
        <v>1265</v>
      </c>
    </row>
    <row r="291" s="2" customFormat="1" ht="16.5" customHeight="1">
      <c r="A291" s="35"/>
      <c r="B291" s="36"/>
      <c r="C291" s="240" t="s">
        <v>851</v>
      </c>
      <c r="D291" s="240" t="s">
        <v>244</v>
      </c>
      <c r="E291" s="241" t="s">
        <v>1215</v>
      </c>
      <c r="F291" s="242" t="s">
        <v>1130</v>
      </c>
      <c r="G291" s="243" t="s">
        <v>157</v>
      </c>
      <c r="H291" s="244">
        <v>5</v>
      </c>
      <c r="I291" s="245"/>
      <c r="J291" s="246">
        <f>ROUND(I291*H291,2)</f>
        <v>0</v>
      </c>
      <c r="K291" s="247"/>
      <c r="L291" s="248"/>
      <c r="M291" s="249" t="s">
        <v>1</v>
      </c>
      <c r="N291" s="250" t="s">
        <v>41</v>
      </c>
      <c r="O291" s="94"/>
      <c r="P291" s="236">
        <f>O291*H291</f>
        <v>0</v>
      </c>
      <c r="Q291" s="236">
        <v>0</v>
      </c>
      <c r="R291" s="236">
        <f>Q291*H291</f>
        <v>0</v>
      </c>
      <c r="S291" s="236">
        <v>0</v>
      </c>
      <c r="T291" s="237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38" t="s">
        <v>178</v>
      </c>
      <c r="AT291" s="238" t="s">
        <v>244</v>
      </c>
      <c r="AU291" s="238" t="s">
        <v>153</v>
      </c>
      <c r="AY291" s="14" t="s">
        <v>145</v>
      </c>
      <c r="BE291" s="239">
        <f>IF(N291="základná",J291,0)</f>
        <v>0</v>
      </c>
      <c r="BF291" s="239">
        <f>IF(N291="znížená",J291,0)</f>
        <v>0</v>
      </c>
      <c r="BG291" s="239">
        <f>IF(N291="zákl. prenesená",J291,0)</f>
        <v>0</v>
      </c>
      <c r="BH291" s="239">
        <f>IF(N291="zníž. prenesená",J291,0)</f>
        <v>0</v>
      </c>
      <c r="BI291" s="239">
        <f>IF(N291="nulová",J291,0)</f>
        <v>0</v>
      </c>
      <c r="BJ291" s="14" t="s">
        <v>153</v>
      </c>
      <c r="BK291" s="239">
        <f>ROUND(I291*H291,2)</f>
        <v>0</v>
      </c>
      <c r="BL291" s="14" t="s">
        <v>152</v>
      </c>
      <c r="BM291" s="238" t="s">
        <v>1266</v>
      </c>
    </row>
    <row r="292" s="2" customFormat="1" ht="16.5" customHeight="1">
      <c r="A292" s="35"/>
      <c r="B292" s="36"/>
      <c r="C292" s="240" t="s">
        <v>1267</v>
      </c>
      <c r="D292" s="240" t="s">
        <v>244</v>
      </c>
      <c r="E292" s="241" t="s">
        <v>1217</v>
      </c>
      <c r="F292" s="242" t="s">
        <v>1218</v>
      </c>
      <c r="G292" s="243" t="s">
        <v>157</v>
      </c>
      <c r="H292" s="244">
        <v>20</v>
      </c>
      <c r="I292" s="245"/>
      <c r="J292" s="246">
        <f>ROUND(I292*H292,2)</f>
        <v>0</v>
      </c>
      <c r="K292" s="247"/>
      <c r="L292" s="248"/>
      <c r="M292" s="249" t="s">
        <v>1</v>
      </c>
      <c r="N292" s="250" t="s">
        <v>41</v>
      </c>
      <c r="O292" s="94"/>
      <c r="P292" s="236">
        <f>O292*H292</f>
        <v>0</v>
      </c>
      <c r="Q292" s="236">
        <v>0</v>
      </c>
      <c r="R292" s="236">
        <f>Q292*H292</f>
        <v>0</v>
      </c>
      <c r="S292" s="236">
        <v>0</v>
      </c>
      <c r="T292" s="237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38" t="s">
        <v>178</v>
      </c>
      <c r="AT292" s="238" t="s">
        <v>244</v>
      </c>
      <c r="AU292" s="238" t="s">
        <v>153</v>
      </c>
      <c r="AY292" s="14" t="s">
        <v>145</v>
      </c>
      <c r="BE292" s="239">
        <f>IF(N292="základná",J292,0)</f>
        <v>0</v>
      </c>
      <c r="BF292" s="239">
        <f>IF(N292="znížená",J292,0)</f>
        <v>0</v>
      </c>
      <c r="BG292" s="239">
        <f>IF(N292="zákl. prenesená",J292,0)</f>
        <v>0</v>
      </c>
      <c r="BH292" s="239">
        <f>IF(N292="zníž. prenesená",J292,0)</f>
        <v>0</v>
      </c>
      <c r="BI292" s="239">
        <f>IF(N292="nulová",J292,0)</f>
        <v>0</v>
      </c>
      <c r="BJ292" s="14" t="s">
        <v>153</v>
      </c>
      <c r="BK292" s="239">
        <f>ROUND(I292*H292,2)</f>
        <v>0</v>
      </c>
      <c r="BL292" s="14" t="s">
        <v>152</v>
      </c>
      <c r="BM292" s="238" t="s">
        <v>1268</v>
      </c>
    </row>
    <row r="293" s="2" customFormat="1" ht="16.5" customHeight="1">
      <c r="A293" s="35"/>
      <c r="B293" s="36"/>
      <c r="C293" s="240" t="s">
        <v>854</v>
      </c>
      <c r="D293" s="240" t="s">
        <v>244</v>
      </c>
      <c r="E293" s="241" t="s">
        <v>1221</v>
      </c>
      <c r="F293" s="242" t="s">
        <v>1222</v>
      </c>
      <c r="G293" s="243" t="s">
        <v>157</v>
      </c>
      <c r="H293" s="244">
        <v>30</v>
      </c>
      <c r="I293" s="245"/>
      <c r="J293" s="246">
        <f>ROUND(I293*H293,2)</f>
        <v>0</v>
      </c>
      <c r="K293" s="247"/>
      <c r="L293" s="248"/>
      <c r="M293" s="249" t="s">
        <v>1</v>
      </c>
      <c r="N293" s="250" t="s">
        <v>41</v>
      </c>
      <c r="O293" s="94"/>
      <c r="P293" s="236">
        <f>O293*H293</f>
        <v>0</v>
      </c>
      <c r="Q293" s="236">
        <v>0</v>
      </c>
      <c r="R293" s="236">
        <f>Q293*H293</f>
        <v>0</v>
      </c>
      <c r="S293" s="236">
        <v>0</v>
      </c>
      <c r="T293" s="237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38" t="s">
        <v>178</v>
      </c>
      <c r="AT293" s="238" t="s">
        <v>244</v>
      </c>
      <c r="AU293" s="238" t="s">
        <v>153</v>
      </c>
      <c r="AY293" s="14" t="s">
        <v>145</v>
      </c>
      <c r="BE293" s="239">
        <f>IF(N293="základná",J293,0)</f>
        <v>0</v>
      </c>
      <c r="BF293" s="239">
        <f>IF(N293="znížená",J293,0)</f>
        <v>0</v>
      </c>
      <c r="BG293" s="239">
        <f>IF(N293="zákl. prenesená",J293,0)</f>
        <v>0</v>
      </c>
      <c r="BH293" s="239">
        <f>IF(N293="zníž. prenesená",J293,0)</f>
        <v>0</v>
      </c>
      <c r="BI293" s="239">
        <f>IF(N293="nulová",J293,0)</f>
        <v>0</v>
      </c>
      <c r="BJ293" s="14" t="s">
        <v>153</v>
      </c>
      <c r="BK293" s="239">
        <f>ROUND(I293*H293,2)</f>
        <v>0</v>
      </c>
      <c r="BL293" s="14" t="s">
        <v>152</v>
      </c>
      <c r="BM293" s="238" t="s">
        <v>1269</v>
      </c>
    </row>
    <row r="294" s="2" customFormat="1" ht="16.5" customHeight="1">
      <c r="A294" s="35"/>
      <c r="B294" s="36"/>
      <c r="C294" s="240" t="s">
        <v>1270</v>
      </c>
      <c r="D294" s="240" t="s">
        <v>244</v>
      </c>
      <c r="E294" s="241" t="s">
        <v>1224</v>
      </c>
      <c r="F294" s="242" t="s">
        <v>1225</v>
      </c>
      <c r="G294" s="243" t="s">
        <v>157</v>
      </c>
      <c r="H294" s="244">
        <v>10</v>
      </c>
      <c r="I294" s="245"/>
      <c r="J294" s="246">
        <f>ROUND(I294*H294,2)</f>
        <v>0</v>
      </c>
      <c r="K294" s="247"/>
      <c r="L294" s="248"/>
      <c r="M294" s="249" t="s">
        <v>1</v>
      </c>
      <c r="N294" s="250" t="s">
        <v>41</v>
      </c>
      <c r="O294" s="94"/>
      <c r="P294" s="236">
        <f>O294*H294</f>
        <v>0</v>
      </c>
      <c r="Q294" s="236">
        <v>0</v>
      </c>
      <c r="R294" s="236">
        <f>Q294*H294</f>
        <v>0</v>
      </c>
      <c r="S294" s="236">
        <v>0</v>
      </c>
      <c r="T294" s="237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38" t="s">
        <v>178</v>
      </c>
      <c r="AT294" s="238" t="s">
        <v>244</v>
      </c>
      <c r="AU294" s="238" t="s">
        <v>153</v>
      </c>
      <c r="AY294" s="14" t="s">
        <v>145</v>
      </c>
      <c r="BE294" s="239">
        <f>IF(N294="základná",J294,0)</f>
        <v>0</v>
      </c>
      <c r="BF294" s="239">
        <f>IF(N294="znížená",J294,0)</f>
        <v>0</v>
      </c>
      <c r="BG294" s="239">
        <f>IF(N294="zákl. prenesená",J294,0)</f>
        <v>0</v>
      </c>
      <c r="BH294" s="239">
        <f>IF(N294="zníž. prenesená",J294,0)</f>
        <v>0</v>
      </c>
      <c r="BI294" s="239">
        <f>IF(N294="nulová",J294,0)</f>
        <v>0</v>
      </c>
      <c r="BJ294" s="14" t="s">
        <v>153</v>
      </c>
      <c r="BK294" s="239">
        <f>ROUND(I294*H294,2)</f>
        <v>0</v>
      </c>
      <c r="BL294" s="14" t="s">
        <v>152</v>
      </c>
      <c r="BM294" s="238" t="s">
        <v>1271</v>
      </c>
    </row>
    <row r="295" s="2" customFormat="1" ht="16.5" customHeight="1">
      <c r="A295" s="35"/>
      <c r="B295" s="36"/>
      <c r="C295" s="240" t="s">
        <v>857</v>
      </c>
      <c r="D295" s="240" t="s">
        <v>244</v>
      </c>
      <c r="E295" s="241" t="s">
        <v>1143</v>
      </c>
      <c r="F295" s="242" t="s">
        <v>1144</v>
      </c>
      <c r="G295" s="243" t="s">
        <v>157</v>
      </c>
      <c r="H295" s="244">
        <v>3</v>
      </c>
      <c r="I295" s="245"/>
      <c r="J295" s="246">
        <f>ROUND(I295*H295,2)</f>
        <v>0</v>
      </c>
      <c r="K295" s="247"/>
      <c r="L295" s="248"/>
      <c r="M295" s="249" t="s">
        <v>1</v>
      </c>
      <c r="N295" s="250" t="s">
        <v>41</v>
      </c>
      <c r="O295" s="94"/>
      <c r="P295" s="236">
        <f>O295*H295</f>
        <v>0</v>
      </c>
      <c r="Q295" s="236">
        <v>0</v>
      </c>
      <c r="R295" s="236">
        <f>Q295*H295</f>
        <v>0</v>
      </c>
      <c r="S295" s="236">
        <v>0</v>
      </c>
      <c r="T295" s="237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38" t="s">
        <v>178</v>
      </c>
      <c r="AT295" s="238" t="s">
        <v>244</v>
      </c>
      <c r="AU295" s="238" t="s">
        <v>153</v>
      </c>
      <c r="AY295" s="14" t="s">
        <v>145</v>
      </c>
      <c r="BE295" s="239">
        <f>IF(N295="základná",J295,0)</f>
        <v>0</v>
      </c>
      <c r="BF295" s="239">
        <f>IF(N295="znížená",J295,0)</f>
        <v>0</v>
      </c>
      <c r="BG295" s="239">
        <f>IF(N295="zákl. prenesená",J295,0)</f>
        <v>0</v>
      </c>
      <c r="BH295" s="239">
        <f>IF(N295="zníž. prenesená",J295,0)</f>
        <v>0</v>
      </c>
      <c r="BI295" s="239">
        <f>IF(N295="nulová",J295,0)</f>
        <v>0</v>
      </c>
      <c r="BJ295" s="14" t="s">
        <v>153</v>
      </c>
      <c r="BK295" s="239">
        <f>ROUND(I295*H295,2)</f>
        <v>0</v>
      </c>
      <c r="BL295" s="14" t="s">
        <v>152</v>
      </c>
      <c r="BM295" s="238" t="s">
        <v>1272</v>
      </c>
    </row>
    <row r="296" s="2" customFormat="1" ht="16.5" customHeight="1">
      <c r="A296" s="35"/>
      <c r="B296" s="36"/>
      <c r="C296" s="240" t="s">
        <v>1273</v>
      </c>
      <c r="D296" s="240" t="s">
        <v>244</v>
      </c>
      <c r="E296" s="241" t="s">
        <v>1146</v>
      </c>
      <c r="F296" s="242" t="s">
        <v>1147</v>
      </c>
      <c r="G296" s="243" t="s">
        <v>157</v>
      </c>
      <c r="H296" s="244">
        <v>2</v>
      </c>
      <c r="I296" s="245"/>
      <c r="J296" s="246">
        <f>ROUND(I296*H296,2)</f>
        <v>0</v>
      </c>
      <c r="K296" s="247"/>
      <c r="L296" s="248"/>
      <c r="M296" s="249" t="s">
        <v>1</v>
      </c>
      <c r="N296" s="250" t="s">
        <v>41</v>
      </c>
      <c r="O296" s="94"/>
      <c r="P296" s="236">
        <f>O296*H296</f>
        <v>0</v>
      </c>
      <c r="Q296" s="236">
        <v>0</v>
      </c>
      <c r="R296" s="236">
        <f>Q296*H296</f>
        <v>0</v>
      </c>
      <c r="S296" s="236">
        <v>0</v>
      </c>
      <c r="T296" s="237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38" t="s">
        <v>178</v>
      </c>
      <c r="AT296" s="238" t="s">
        <v>244</v>
      </c>
      <c r="AU296" s="238" t="s">
        <v>153</v>
      </c>
      <c r="AY296" s="14" t="s">
        <v>145</v>
      </c>
      <c r="BE296" s="239">
        <f>IF(N296="základná",J296,0)</f>
        <v>0</v>
      </c>
      <c r="BF296" s="239">
        <f>IF(N296="znížená",J296,0)</f>
        <v>0</v>
      </c>
      <c r="BG296" s="239">
        <f>IF(N296="zákl. prenesená",J296,0)</f>
        <v>0</v>
      </c>
      <c r="BH296" s="239">
        <f>IF(N296="zníž. prenesená",J296,0)</f>
        <v>0</v>
      </c>
      <c r="BI296" s="239">
        <f>IF(N296="nulová",J296,0)</f>
        <v>0</v>
      </c>
      <c r="BJ296" s="14" t="s">
        <v>153</v>
      </c>
      <c r="BK296" s="239">
        <f>ROUND(I296*H296,2)</f>
        <v>0</v>
      </c>
      <c r="BL296" s="14" t="s">
        <v>152</v>
      </c>
      <c r="BM296" s="238" t="s">
        <v>1274</v>
      </c>
    </row>
    <row r="297" s="2" customFormat="1" ht="16.5" customHeight="1">
      <c r="A297" s="35"/>
      <c r="B297" s="36"/>
      <c r="C297" s="240" t="s">
        <v>860</v>
      </c>
      <c r="D297" s="240" t="s">
        <v>244</v>
      </c>
      <c r="E297" s="241" t="s">
        <v>1149</v>
      </c>
      <c r="F297" s="242" t="s">
        <v>1150</v>
      </c>
      <c r="G297" s="243" t="s">
        <v>157</v>
      </c>
      <c r="H297" s="244">
        <v>2</v>
      </c>
      <c r="I297" s="245"/>
      <c r="J297" s="246">
        <f>ROUND(I297*H297,2)</f>
        <v>0</v>
      </c>
      <c r="K297" s="247"/>
      <c r="L297" s="248"/>
      <c r="M297" s="249" t="s">
        <v>1</v>
      </c>
      <c r="N297" s="250" t="s">
        <v>41</v>
      </c>
      <c r="O297" s="94"/>
      <c r="P297" s="236">
        <f>O297*H297</f>
        <v>0</v>
      </c>
      <c r="Q297" s="236">
        <v>0</v>
      </c>
      <c r="R297" s="236">
        <f>Q297*H297</f>
        <v>0</v>
      </c>
      <c r="S297" s="236">
        <v>0</v>
      </c>
      <c r="T297" s="237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38" t="s">
        <v>178</v>
      </c>
      <c r="AT297" s="238" t="s">
        <v>244</v>
      </c>
      <c r="AU297" s="238" t="s">
        <v>153</v>
      </c>
      <c r="AY297" s="14" t="s">
        <v>145</v>
      </c>
      <c r="BE297" s="239">
        <f>IF(N297="základná",J297,0)</f>
        <v>0</v>
      </c>
      <c r="BF297" s="239">
        <f>IF(N297="znížená",J297,0)</f>
        <v>0</v>
      </c>
      <c r="BG297" s="239">
        <f>IF(N297="zákl. prenesená",J297,0)</f>
        <v>0</v>
      </c>
      <c r="BH297" s="239">
        <f>IF(N297="zníž. prenesená",J297,0)</f>
        <v>0</v>
      </c>
      <c r="BI297" s="239">
        <f>IF(N297="nulová",J297,0)</f>
        <v>0</v>
      </c>
      <c r="BJ297" s="14" t="s">
        <v>153</v>
      </c>
      <c r="BK297" s="239">
        <f>ROUND(I297*H297,2)</f>
        <v>0</v>
      </c>
      <c r="BL297" s="14" t="s">
        <v>152</v>
      </c>
      <c r="BM297" s="238" t="s">
        <v>1275</v>
      </c>
    </row>
    <row r="298" s="2" customFormat="1" ht="16.5" customHeight="1">
      <c r="A298" s="35"/>
      <c r="B298" s="36"/>
      <c r="C298" s="240" t="s">
        <v>1276</v>
      </c>
      <c r="D298" s="240" t="s">
        <v>244</v>
      </c>
      <c r="E298" s="241" t="s">
        <v>1152</v>
      </c>
      <c r="F298" s="242" t="s">
        <v>1153</v>
      </c>
      <c r="G298" s="243" t="s">
        <v>157</v>
      </c>
      <c r="H298" s="244">
        <v>1</v>
      </c>
      <c r="I298" s="245"/>
      <c r="J298" s="246">
        <f>ROUND(I298*H298,2)</f>
        <v>0</v>
      </c>
      <c r="K298" s="247"/>
      <c r="L298" s="248"/>
      <c r="M298" s="249" t="s">
        <v>1</v>
      </c>
      <c r="N298" s="250" t="s">
        <v>41</v>
      </c>
      <c r="O298" s="94"/>
      <c r="P298" s="236">
        <f>O298*H298</f>
        <v>0</v>
      </c>
      <c r="Q298" s="236">
        <v>0</v>
      </c>
      <c r="R298" s="236">
        <f>Q298*H298</f>
        <v>0</v>
      </c>
      <c r="S298" s="236">
        <v>0</v>
      </c>
      <c r="T298" s="237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38" t="s">
        <v>178</v>
      </c>
      <c r="AT298" s="238" t="s">
        <v>244</v>
      </c>
      <c r="AU298" s="238" t="s">
        <v>153</v>
      </c>
      <c r="AY298" s="14" t="s">
        <v>145</v>
      </c>
      <c r="BE298" s="239">
        <f>IF(N298="základná",J298,0)</f>
        <v>0</v>
      </c>
      <c r="BF298" s="239">
        <f>IF(N298="znížená",J298,0)</f>
        <v>0</v>
      </c>
      <c r="BG298" s="239">
        <f>IF(N298="zákl. prenesená",J298,0)</f>
        <v>0</v>
      </c>
      <c r="BH298" s="239">
        <f>IF(N298="zníž. prenesená",J298,0)</f>
        <v>0</v>
      </c>
      <c r="BI298" s="239">
        <f>IF(N298="nulová",J298,0)</f>
        <v>0</v>
      </c>
      <c r="BJ298" s="14" t="s">
        <v>153</v>
      </c>
      <c r="BK298" s="239">
        <f>ROUND(I298*H298,2)</f>
        <v>0</v>
      </c>
      <c r="BL298" s="14" t="s">
        <v>152</v>
      </c>
      <c r="BM298" s="238" t="s">
        <v>1277</v>
      </c>
    </row>
    <row r="299" s="2" customFormat="1" ht="16.5" customHeight="1">
      <c r="A299" s="35"/>
      <c r="B299" s="36"/>
      <c r="C299" s="240" t="s">
        <v>863</v>
      </c>
      <c r="D299" s="240" t="s">
        <v>244</v>
      </c>
      <c r="E299" s="241" t="s">
        <v>1155</v>
      </c>
      <c r="F299" s="242" t="s">
        <v>1156</v>
      </c>
      <c r="G299" s="243" t="s">
        <v>157</v>
      </c>
      <c r="H299" s="244">
        <v>80</v>
      </c>
      <c r="I299" s="245"/>
      <c r="J299" s="246">
        <f>ROUND(I299*H299,2)</f>
        <v>0</v>
      </c>
      <c r="K299" s="247"/>
      <c r="L299" s="248"/>
      <c r="M299" s="249" t="s">
        <v>1</v>
      </c>
      <c r="N299" s="250" t="s">
        <v>41</v>
      </c>
      <c r="O299" s="94"/>
      <c r="P299" s="236">
        <f>O299*H299</f>
        <v>0</v>
      </c>
      <c r="Q299" s="236">
        <v>0</v>
      </c>
      <c r="R299" s="236">
        <f>Q299*H299</f>
        <v>0</v>
      </c>
      <c r="S299" s="236">
        <v>0</v>
      </c>
      <c r="T299" s="237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38" t="s">
        <v>178</v>
      </c>
      <c r="AT299" s="238" t="s">
        <v>244</v>
      </c>
      <c r="AU299" s="238" t="s">
        <v>153</v>
      </c>
      <c r="AY299" s="14" t="s">
        <v>145</v>
      </c>
      <c r="BE299" s="239">
        <f>IF(N299="základná",J299,0)</f>
        <v>0</v>
      </c>
      <c r="BF299" s="239">
        <f>IF(N299="znížená",J299,0)</f>
        <v>0</v>
      </c>
      <c r="BG299" s="239">
        <f>IF(N299="zákl. prenesená",J299,0)</f>
        <v>0</v>
      </c>
      <c r="BH299" s="239">
        <f>IF(N299="zníž. prenesená",J299,0)</f>
        <v>0</v>
      </c>
      <c r="BI299" s="239">
        <f>IF(N299="nulová",J299,0)</f>
        <v>0</v>
      </c>
      <c r="BJ299" s="14" t="s">
        <v>153</v>
      </c>
      <c r="BK299" s="239">
        <f>ROUND(I299*H299,2)</f>
        <v>0</v>
      </c>
      <c r="BL299" s="14" t="s">
        <v>152</v>
      </c>
      <c r="BM299" s="238" t="s">
        <v>1278</v>
      </c>
    </row>
    <row r="300" s="2" customFormat="1" ht="16.5" customHeight="1">
      <c r="A300" s="35"/>
      <c r="B300" s="36"/>
      <c r="C300" s="240" t="s">
        <v>1279</v>
      </c>
      <c r="D300" s="240" t="s">
        <v>244</v>
      </c>
      <c r="E300" s="241" t="s">
        <v>1158</v>
      </c>
      <c r="F300" s="242" t="s">
        <v>1159</v>
      </c>
      <c r="G300" s="243" t="s">
        <v>157</v>
      </c>
      <c r="H300" s="244">
        <v>1</v>
      </c>
      <c r="I300" s="245"/>
      <c r="J300" s="246">
        <f>ROUND(I300*H300,2)</f>
        <v>0</v>
      </c>
      <c r="K300" s="247"/>
      <c r="L300" s="248"/>
      <c r="M300" s="249" t="s">
        <v>1</v>
      </c>
      <c r="N300" s="250" t="s">
        <v>41</v>
      </c>
      <c r="O300" s="94"/>
      <c r="P300" s="236">
        <f>O300*H300</f>
        <v>0</v>
      </c>
      <c r="Q300" s="236">
        <v>0</v>
      </c>
      <c r="R300" s="236">
        <f>Q300*H300</f>
        <v>0</v>
      </c>
      <c r="S300" s="236">
        <v>0</v>
      </c>
      <c r="T300" s="237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38" t="s">
        <v>178</v>
      </c>
      <c r="AT300" s="238" t="s">
        <v>244</v>
      </c>
      <c r="AU300" s="238" t="s">
        <v>153</v>
      </c>
      <c r="AY300" s="14" t="s">
        <v>145</v>
      </c>
      <c r="BE300" s="239">
        <f>IF(N300="základná",J300,0)</f>
        <v>0</v>
      </c>
      <c r="BF300" s="239">
        <f>IF(N300="znížená",J300,0)</f>
        <v>0</v>
      </c>
      <c r="BG300" s="239">
        <f>IF(N300="zákl. prenesená",J300,0)</f>
        <v>0</v>
      </c>
      <c r="BH300" s="239">
        <f>IF(N300="zníž. prenesená",J300,0)</f>
        <v>0</v>
      </c>
      <c r="BI300" s="239">
        <f>IF(N300="nulová",J300,0)</f>
        <v>0</v>
      </c>
      <c r="BJ300" s="14" t="s">
        <v>153</v>
      </c>
      <c r="BK300" s="239">
        <f>ROUND(I300*H300,2)</f>
        <v>0</v>
      </c>
      <c r="BL300" s="14" t="s">
        <v>152</v>
      </c>
      <c r="BM300" s="238" t="s">
        <v>1280</v>
      </c>
    </row>
    <row r="301" s="2" customFormat="1" ht="16.5" customHeight="1">
      <c r="A301" s="35"/>
      <c r="B301" s="36"/>
      <c r="C301" s="226" t="s">
        <v>866</v>
      </c>
      <c r="D301" s="226" t="s">
        <v>148</v>
      </c>
      <c r="E301" s="227" t="s">
        <v>1237</v>
      </c>
      <c r="F301" s="228" t="s">
        <v>1238</v>
      </c>
      <c r="G301" s="229" t="s">
        <v>157</v>
      </c>
      <c r="H301" s="230">
        <v>1</v>
      </c>
      <c r="I301" s="231"/>
      <c r="J301" s="232">
        <f>ROUND(I301*H301,2)</f>
        <v>0</v>
      </c>
      <c r="K301" s="233"/>
      <c r="L301" s="41"/>
      <c r="M301" s="234" t="s">
        <v>1</v>
      </c>
      <c r="N301" s="235" t="s">
        <v>41</v>
      </c>
      <c r="O301" s="94"/>
      <c r="P301" s="236">
        <f>O301*H301</f>
        <v>0</v>
      </c>
      <c r="Q301" s="236">
        <v>0</v>
      </c>
      <c r="R301" s="236">
        <f>Q301*H301</f>
        <v>0</v>
      </c>
      <c r="S301" s="236">
        <v>0</v>
      </c>
      <c r="T301" s="237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38" t="s">
        <v>152</v>
      </c>
      <c r="AT301" s="238" t="s">
        <v>148</v>
      </c>
      <c r="AU301" s="238" t="s">
        <v>153</v>
      </c>
      <c r="AY301" s="14" t="s">
        <v>145</v>
      </c>
      <c r="BE301" s="239">
        <f>IF(N301="základná",J301,0)</f>
        <v>0</v>
      </c>
      <c r="BF301" s="239">
        <f>IF(N301="znížená",J301,0)</f>
        <v>0</v>
      </c>
      <c r="BG301" s="239">
        <f>IF(N301="zákl. prenesená",J301,0)</f>
        <v>0</v>
      </c>
      <c r="BH301" s="239">
        <f>IF(N301="zníž. prenesená",J301,0)</f>
        <v>0</v>
      </c>
      <c r="BI301" s="239">
        <f>IF(N301="nulová",J301,0)</f>
        <v>0</v>
      </c>
      <c r="BJ301" s="14" t="s">
        <v>153</v>
      </c>
      <c r="BK301" s="239">
        <f>ROUND(I301*H301,2)</f>
        <v>0</v>
      </c>
      <c r="BL301" s="14" t="s">
        <v>152</v>
      </c>
      <c r="BM301" s="238" t="s">
        <v>1281</v>
      </c>
    </row>
    <row r="302" s="12" customFormat="1" ht="22.8" customHeight="1">
      <c r="A302" s="12"/>
      <c r="B302" s="210"/>
      <c r="C302" s="211"/>
      <c r="D302" s="212" t="s">
        <v>74</v>
      </c>
      <c r="E302" s="224" t="s">
        <v>1282</v>
      </c>
      <c r="F302" s="224" t="s">
        <v>1283</v>
      </c>
      <c r="G302" s="211"/>
      <c r="H302" s="211"/>
      <c r="I302" s="214"/>
      <c r="J302" s="225">
        <f>BK302</f>
        <v>0</v>
      </c>
      <c r="K302" s="211"/>
      <c r="L302" s="216"/>
      <c r="M302" s="217"/>
      <c r="N302" s="218"/>
      <c r="O302" s="218"/>
      <c r="P302" s="219">
        <f>SUM(P303:P329)</f>
        <v>0</v>
      </c>
      <c r="Q302" s="218"/>
      <c r="R302" s="219">
        <f>SUM(R303:R329)</f>
        <v>0</v>
      </c>
      <c r="S302" s="218"/>
      <c r="T302" s="220">
        <f>SUM(T303:T329)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21" t="s">
        <v>83</v>
      </c>
      <c r="AT302" s="222" t="s">
        <v>74</v>
      </c>
      <c r="AU302" s="222" t="s">
        <v>83</v>
      </c>
      <c r="AY302" s="221" t="s">
        <v>145</v>
      </c>
      <c r="BK302" s="223">
        <f>SUM(BK303:BK329)</f>
        <v>0</v>
      </c>
    </row>
    <row r="303" s="2" customFormat="1" ht="16.5" customHeight="1">
      <c r="A303" s="35"/>
      <c r="B303" s="36"/>
      <c r="C303" s="240" t="s">
        <v>1284</v>
      </c>
      <c r="D303" s="240" t="s">
        <v>244</v>
      </c>
      <c r="E303" s="241" t="s">
        <v>1166</v>
      </c>
      <c r="F303" s="242" t="s">
        <v>1167</v>
      </c>
      <c r="G303" s="243" t="s">
        <v>157</v>
      </c>
      <c r="H303" s="244">
        <v>1</v>
      </c>
      <c r="I303" s="245"/>
      <c r="J303" s="246">
        <f>ROUND(I303*H303,2)</f>
        <v>0</v>
      </c>
      <c r="K303" s="247"/>
      <c r="L303" s="248"/>
      <c r="M303" s="249" t="s">
        <v>1</v>
      </c>
      <c r="N303" s="250" t="s">
        <v>41</v>
      </c>
      <c r="O303" s="94"/>
      <c r="P303" s="236">
        <f>O303*H303</f>
        <v>0</v>
      </c>
      <c r="Q303" s="236">
        <v>0</v>
      </c>
      <c r="R303" s="236">
        <f>Q303*H303</f>
        <v>0</v>
      </c>
      <c r="S303" s="236">
        <v>0</v>
      </c>
      <c r="T303" s="237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38" t="s">
        <v>178</v>
      </c>
      <c r="AT303" s="238" t="s">
        <v>244</v>
      </c>
      <c r="AU303" s="238" t="s">
        <v>153</v>
      </c>
      <c r="AY303" s="14" t="s">
        <v>145</v>
      </c>
      <c r="BE303" s="239">
        <f>IF(N303="základná",J303,0)</f>
        <v>0</v>
      </c>
      <c r="BF303" s="239">
        <f>IF(N303="znížená",J303,0)</f>
        <v>0</v>
      </c>
      <c r="BG303" s="239">
        <f>IF(N303="zákl. prenesená",J303,0)</f>
        <v>0</v>
      </c>
      <c r="BH303" s="239">
        <f>IF(N303="zníž. prenesená",J303,0)</f>
        <v>0</v>
      </c>
      <c r="BI303" s="239">
        <f>IF(N303="nulová",J303,0)</f>
        <v>0</v>
      </c>
      <c r="BJ303" s="14" t="s">
        <v>153</v>
      </c>
      <c r="BK303" s="239">
        <f>ROUND(I303*H303,2)</f>
        <v>0</v>
      </c>
      <c r="BL303" s="14" t="s">
        <v>152</v>
      </c>
      <c r="BM303" s="238" t="s">
        <v>1285</v>
      </c>
    </row>
    <row r="304" s="2" customFormat="1" ht="16.5" customHeight="1">
      <c r="A304" s="35"/>
      <c r="B304" s="36"/>
      <c r="C304" s="240" t="s">
        <v>869</v>
      </c>
      <c r="D304" s="240" t="s">
        <v>244</v>
      </c>
      <c r="E304" s="241" t="s">
        <v>1169</v>
      </c>
      <c r="F304" s="242" t="s">
        <v>1170</v>
      </c>
      <c r="G304" s="243" t="s">
        <v>157</v>
      </c>
      <c r="H304" s="244">
        <v>1</v>
      </c>
      <c r="I304" s="245"/>
      <c r="J304" s="246">
        <f>ROUND(I304*H304,2)</f>
        <v>0</v>
      </c>
      <c r="K304" s="247"/>
      <c r="L304" s="248"/>
      <c r="M304" s="249" t="s">
        <v>1</v>
      </c>
      <c r="N304" s="250" t="s">
        <v>41</v>
      </c>
      <c r="O304" s="94"/>
      <c r="P304" s="236">
        <f>O304*H304</f>
        <v>0</v>
      </c>
      <c r="Q304" s="236">
        <v>0</v>
      </c>
      <c r="R304" s="236">
        <f>Q304*H304</f>
        <v>0</v>
      </c>
      <c r="S304" s="236">
        <v>0</v>
      </c>
      <c r="T304" s="237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38" t="s">
        <v>178</v>
      </c>
      <c r="AT304" s="238" t="s">
        <v>244</v>
      </c>
      <c r="AU304" s="238" t="s">
        <v>153</v>
      </c>
      <c r="AY304" s="14" t="s">
        <v>145</v>
      </c>
      <c r="BE304" s="239">
        <f>IF(N304="základná",J304,0)</f>
        <v>0</v>
      </c>
      <c r="BF304" s="239">
        <f>IF(N304="znížená",J304,0)</f>
        <v>0</v>
      </c>
      <c r="BG304" s="239">
        <f>IF(N304="zákl. prenesená",J304,0)</f>
        <v>0</v>
      </c>
      <c r="BH304" s="239">
        <f>IF(N304="zníž. prenesená",J304,0)</f>
        <v>0</v>
      </c>
      <c r="BI304" s="239">
        <f>IF(N304="nulová",J304,0)</f>
        <v>0</v>
      </c>
      <c r="BJ304" s="14" t="s">
        <v>153</v>
      </c>
      <c r="BK304" s="239">
        <f>ROUND(I304*H304,2)</f>
        <v>0</v>
      </c>
      <c r="BL304" s="14" t="s">
        <v>152</v>
      </c>
      <c r="BM304" s="238" t="s">
        <v>1286</v>
      </c>
    </row>
    <row r="305" s="2" customFormat="1" ht="16.5" customHeight="1">
      <c r="A305" s="35"/>
      <c r="B305" s="36"/>
      <c r="C305" s="240" t="s">
        <v>1287</v>
      </c>
      <c r="D305" s="240" t="s">
        <v>244</v>
      </c>
      <c r="E305" s="241" t="s">
        <v>1172</v>
      </c>
      <c r="F305" s="242" t="s">
        <v>1173</v>
      </c>
      <c r="G305" s="243" t="s">
        <v>157</v>
      </c>
      <c r="H305" s="244">
        <v>1</v>
      </c>
      <c r="I305" s="245"/>
      <c r="J305" s="246">
        <f>ROUND(I305*H305,2)</f>
        <v>0</v>
      </c>
      <c r="K305" s="247"/>
      <c r="L305" s="248"/>
      <c r="M305" s="249" t="s">
        <v>1</v>
      </c>
      <c r="N305" s="250" t="s">
        <v>41</v>
      </c>
      <c r="O305" s="94"/>
      <c r="P305" s="236">
        <f>O305*H305</f>
        <v>0</v>
      </c>
      <c r="Q305" s="236">
        <v>0</v>
      </c>
      <c r="R305" s="236">
        <f>Q305*H305</f>
        <v>0</v>
      </c>
      <c r="S305" s="236">
        <v>0</v>
      </c>
      <c r="T305" s="237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38" t="s">
        <v>178</v>
      </c>
      <c r="AT305" s="238" t="s">
        <v>244</v>
      </c>
      <c r="AU305" s="238" t="s">
        <v>153</v>
      </c>
      <c r="AY305" s="14" t="s">
        <v>145</v>
      </c>
      <c r="BE305" s="239">
        <f>IF(N305="základná",J305,0)</f>
        <v>0</v>
      </c>
      <c r="BF305" s="239">
        <f>IF(N305="znížená",J305,0)</f>
        <v>0</v>
      </c>
      <c r="BG305" s="239">
        <f>IF(N305="zákl. prenesená",J305,0)</f>
        <v>0</v>
      </c>
      <c r="BH305" s="239">
        <f>IF(N305="zníž. prenesená",J305,0)</f>
        <v>0</v>
      </c>
      <c r="BI305" s="239">
        <f>IF(N305="nulová",J305,0)</f>
        <v>0</v>
      </c>
      <c r="BJ305" s="14" t="s">
        <v>153</v>
      </c>
      <c r="BK305" s="239">
        <f>ROUND(I305*H305,2)</f>
        <v>0</v>
      </c>
      <c r="BL305" s="14" t="s">
        <v>152</v>
      </c>
      <c r="BM305" s="238" t="s">
        <v>1288</v>
      </c>
    </row>
    <row r="306" s="2" customFormat="1" ht="16.5" customHeight="1">
      <c r="A306" s="35"/>
      <c r="B306" s="36"/>
      <c r="C306" s="240" t="s">
        <v>872</v>
      </c>
      <c r="D306" s="240" t="s">
        <v>244</v>
      </c>
      <c r="E306" s="241" t="s">
        <v>1175</v>
      </c>
      <c r="F306" s="242" t="s">
        <v>1176</v>
      </c>
      <c r="G306" s="243" t="s">
        <v>157</v>
      </c>
      <c r="H306" s="244">
        <v>1</v>
      </c>
      <c r="I306" s="245"/>
      <c r="J306" s="246">
        <f>ROUND(I306*H306,2)</f>
        <v>0</v>
      </c>
      <c r="K306" s="247"/>
      <c r="L306" s="248"/>
      <c r="M306" s="249" t="s">
        <v>1</v>
      </c>
      <c r="N306" s="250" t="s">
        <v>41</v>
      </c>
      <c r="O306" s="94"/>
      <c r="P306" s="236">
        <f>O306*H306</f>
        <v>0</v>
      </c>
      <c r="Q306" s="236">
        <v>0</v>
      </c>
      <c r="R306" s="236">
        <f>Q306*H306</f>
        <v>0</v>
      </c>
      <c r="S306" s="236">
        <v>0</v>
      </c>
      <c r="T306" s="237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38" t="s">
        <v>178</v>
      </c>
      <c r="AT306" s="238" t="s">
        <v>244</v>
      </c>
      <c r="AU306" s="238" t="s">
        <v>153</v>
      </c>
      <c r="AY306" s="14" t="s">
        <v>145</v>
      </c>
      <c r="BE306" s="239">
        <f>IF(N306="základná",J306,0)</f>
        <v>0</v>
      </c>
      <c r="BF306" s="239">
        <f>IF(N306="znížená",J306,0)</f>
        <v>0</v>
      </c>
      <c r="BG306" s="239">
        <f>IF(N306="zákl. prenesená",J306,0)</f>
        <v>0</v>
      </c>
      <c r="BH306" s="239">
        <f>IF(N306="zníž. prenesená",J306,0)</f>
        <v>0</v>
      </c>
      <c r="BI306" s="239">
        <f>IF(N306="nulová",J306,0)</f>
        <v>0</v>
      </c>
      <c r="BJ306" s="14" t="s">
        <v>153</v>
      </c>
      <c r="BK306" s="239">
        <f>ROUND(I306*H306,2)</f>
        <v>0</v>
      </c>
      <c r="BL306" s="14" t="s">
        <v>152</v>
      </c>
      <c r="BM306" s="238" t="s">
        <v>1289</v>
      </c>
    </row>
    <row r="307" s="2" customFormat="1" ht="16.5" customHeight="1">
      <c r="A307" s="35"/>
      <c r="B307" s="36"/>
      <c r="C307" s="240" t="s">
        <v>1290</v>
      </c>
      <c r="D307" s="240" t="s">
        <v>244</v>
      </c>
      <c r="E307" s="241" t="s">
        <v>1178</v>
      </c>
      <c r="F307" s="242" t="s">
        <v>1179</v>
      </c>
      <c r="G307" s="243" t="s">
        <v>157</v>
      </c>
      <c r="H307" s="244">
        <v>3</v>
      </c>
      <c r="I307" s="245"/>
      <c r="J307" s="246">
        <f>ROUND(I307*H307,2)</f>
        <v>0</v>
      </c>
      <c r="K307" s="247"/>
      <c r="L307" s="248"/>
      <c r="M307" s="249" t="s">
        <v>1</v>
      </c>
      <c r="N307" s="250" t="s">
        <v>41</v>
      </c>
      <c r="O307" s="94"/>
      <c r="P307" s="236">
        <f>O307*H307</f>
        <v>0</v>
      </c>
      <c r="Q307" s="236">
        <v>0</v>
      </c>
      <c r="R307" s="236">
        <f>Q307*H307</f>
        <v>0</v>
      </c>
      <c r="S307" s="236">
        <v>0</v>
      </c>
      <c r="T307" s="237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38" t="s">
        <v>178</v>
      </c>
      <c r="AT307" s="238" t="s">
        <v>244</v>
      </c>
      <c r="AU307" s="238" t="s">
        <v>153</v>
      </c>
      <c r="AY307" s="14" t="s">
        <v>145</v>
      </c>
      <c r="BE307" s="239">
        <f>IF(N307="základná",J307,0)</f>
        <v>0</v>
      </c>
      <c r="BF307" s="239">
        <f>IF(N307="znížená",J307,0)</f>
        <v>0</v>
      </c>
      <c r="BG307" s="239">
        <f>IF(N307="zákl. prenesená",J307,0)</f>
        <v>0</v>
      </c>
      <c r="BH307" s="239">
        <f>IF(N307="zníž. prenesená",J307,0)</f>
        <v>0</v>
      </c>
      <c r="BI307" s="239">
        <f>IF(N307="nulová",J307,0)</f>
        <v>0</v>
      </c>
      <c r="BJ307" s="14" t="s">
        <v>153</v>
      </c>
      <c r="BK307" s="239">
        <f>ROUND(I307*H307,2)</f>
        <v>0</v>
      </c>
      <c r="BL307" s="14" t="s">
        <v>152</v>
      </c>
      <c r="BM307" s="238" t="s">
        <v>1291</v>
      </c>
    </row>
    <row r="308" s="2" customFormat="1" ht="16.5" customHeight="1">
      <c r="A308" s="35"/>
      <c r="B308" s="36"/>
      <c r="C308" s="240" t="s">
        <v>875</v>
      </c>
      <c r="D308" s="240" t="s">
        <v>244</v>
      </c>
      <c r="E308" s="241" t="s">
        <v>1181</v>
      </c>
      <c r="F308" s="242" t="s">
        <v>1182</v>
      </c>
      <c r="G308" s="243" t="s">
        <v>157</v>
      </c>
      <c r="H308" s="244">
        <v>1</v>
      </c>
      <c r="I308" s="245"/>
      <c r="J308" s="246">
        <f>ROUND(I308*H308,2)</f>
        <v>0</v>
      </c>
      <c r="K308" s="247"/>
      <c r="L308" s="248"/>
      <c r="M308" s="249" t="s">
        <v>1</v>
      </c>
      <c r="N308" s="250" t="s">
        <v>41</v>
      </c>
      <c r="O308" s="94"/>
      <c r="P308" s="236">
        <f>O308*H308</f>
        <v>0</v>
      </c>
      <c r="Q308" s="236">
        <v>0</v>
      </c>
      <c r="R308" s="236">
        <f>Q308*H308</f>
        <v>0</v>
      </c>
      <c r="S308" s="236">
        <v>0</v>
      </c>
      <c r="T308" s="237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38" t="s">
        <v>178</v>
      </c>
      <c r="AT308" s="238" t="s">
        <v>244</v>
      </c>
      <c r="AU308" s="238" t="s">
        <v>153</v>
      </c>
      <c r="AY308" s="14" t="s">
        <v>145</v>
      </c>
      <c r="BE308" s="239">
        <f>IF(N308="základná",J308,0)</f>
        <v>0</v>
      </c>
      <c r="BF308" s="239">
        <f>IF(N308="znížená",J308,0)</f>
        <v>0</v>
      </c>
      <c r="BG308" s="239">
        <f>IF(N308="zákl. prenesená",J308,0)</f>
        <v>0</v>
      </c>
      <c r="BH308" s="239">
        <f>IF(N308="zníž. prenesená",J308,0)</f>
        <v>0</v>
      </c>
      <c r="BI308" s="239">
        <f>IF(N308="nulová",J308,0)</f>
        <v>0</v>
      </c>
      <c r="BJ308" s="14" t="s">
        <v>153</v>
      </c>
      <c r="BK308" s="239">
        <f>ROUND(I308*H308,2)</f>
        <v>0</v>
      </c>
      <c r="BL308" s="14" t="s">
        <v>152</v>
      </c>
      <c r="BM308" s="238" t="s">
        <v>1292</v>
      </c>
    </row>
    <row r="309" s="2" customFormat="1" ht="16.5" customHeight="1">
      <c r="A309" s="35"/>
      <c r="B309" s="36"/>
      <c r="C309" s="240" t="s">
        <v>1293</v>
      </c>
      <c r="D309" s="240" t="s">
        <v>244</v>
      </c>
      <c r="E309" s="241" t="s">
        <v>1184</v>
      </c>
      <c r="F309" s="242" t="s">
        <v>1185</v>
      </c>
      <c r="G309" s="243" t="s">
        <v>157</v>
      </c>
      <c r="H309" s="244">
        <v>2</v>
      </c>
      <c r="I309" s="245"/>
      <c r="J309" s="246">
        <f>ROUND(I309*H309,2)</f>
        <v>0</v>
      </c>
      <c r="K309" s="247"/>
      <c r="L309" s="248"/>
      <c r="M309" s="249" t="s">
        <v>1</v>
      </c>
      <c r="N309" s="250" t="s">
        <v>41</v>
      </c>
      <c r="O309" s="94"/>
      <c r="P309" s="236">
        <f>O309*H309</f>
        <v>0</v>
      </c>
      <c r="Q309" s="236">
        <v>0</v>
      </c>
      <c r="R309" s="236">
        <f>Q309*H309</f>
        <v>0</v>
      </c>
      <c r="S309" s="236">
        <v>0</v>
      </c>
      <c r="T309" s="237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38" t="s">
        <v>178</v>
      </c>
      <c r="AT309" s="238" t="s">
        <v>244</v>
      </c>
      <c r="AU309" s="238" t="s">
        <v>153</v>
      </c>
      <c r="AY309" s="14" t="s">
        <v>145</v>
      </c>
      <c r="BE309" s="239">
        <f>IF(N309="základná",J309,0)</f>
        <v>0</v>
      </c>
      <c r="BF309" s="239">
        <f>IF(N309="znížená",J309,0)</f>
        <v>0</v>
      </c>
      <c r="BG309" s="239">
        <f>IF(N309="zákl. prenesená",J309,0)</f>
        <v>0</v>
      </c>
      <c r="BH309" s="239">
        <f>IF(N309="zníž. prenesená",J309,0)</f>
        <v>0</v>
      </c>
      <c r="BI309" s="239">
        <f>IF(N309="nulová",J309,0)</f>
        <v>0</v>
      </c>
      <c r="BJ309" s="14" t="s">
        <v>153</v>
      </c>
      <c r="BK309" s="239">
        <f>ROUND(I309*H309,2)</f>
        <v>0</v>
      </c>
      <c r="BL309" s="14" t="s">
        <v>152</v>
      </c>
      <c r="BM309" s="238" t="s">
        <v>1294</v>
      </c>
    </row>
    <row r="310" s="2" customFormat="1" ht="16.5" customHeight="1">
      <c r="A310" s="35"/>
      <c r="B310" s="36"/>
      <c r="C310" s="240" t="s">
        <v>878</v>
      </c>
      <c r="D310" s="240" t="s">
        <v>244</v>
      </c>
      <c r="E310" s="241" t="s">
        <v>1187</v>
      </c>
      <c r="F310" s="242" t="s">
        <v>1188</v>
      </c>
      <c r="G310" s="243" t="s">
        <v>157</v>
      </c>
      <c r="H310" s="244">
        <v>6</v>
      </c>
      <c r="I310" s="245"/>
      <c r="J310" s="246">
        <f>ROUND(I310*H310,2)</f>
        <v>0</v>
      </c>
      <c r="K310" s="247"/>
      <c r="L310" s="248"/>
      <c r="M310" s="249" t="s">
        <v>1</v>
      </c>
      <c r="N310" s="250" t="s">
        <v>41</v>
      </c>
      <c r="O310" s="94"/>
      <c r="P310" s="236">
        <f>O310*H310</f>
        <v>0</v>
      </c>
      <c r="Q310" s="236">
        <v>0</v>
      </c>
      <c r="R310" s="236">
        <f>Q310*H310</f>
        <v>0</v>
      </c>
      <c r="S310" s="236">
        <v>0</v>
      </c>
      <c r="T310" s="237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38" t="s">
        <v>178</v>
      </c>
      <c r="AT310" s="238" t="s">
        <v>244</v>
      </c>
      <c r="AU310" s="238" t="s">
        <v>153</v>
      </c>
      <c r="AY310" s="14" t="s">
        <v>145</v>
      </c>
      <c r="BE310" s="239">
        <f>IF(N310="základná",J310,0)</f>
        <v>0</v>
      </c>
      <c r="BF310" s="239">
        <f>IF(N310="znížená",J310,0)</f>
        <v>0</v>
      </c>
      <c r="BG310" s="239">
        <f>IF(N310="zákl. prenesená",J310,0)</f>
        <v>0</v>
      </c>
      <c r="BH310" s="239">
        <f>IF(N310="zníž. prenesená",J310,0)</f>
        <v>0</v>
      </c>
      <c r="BI310" s="239">
        <f>IF(N310="nulová",J310,0)</f>
        <v>0</v>
      </c>
      <c r="BJ310" s="14" t="s">
        <v>153</v>
      </c>
      <c r="BK310" s="239">
        <f>ROUND(I310*H310,2)</f>
        <v>0</v>
      </c>
      <c r="BL310" s="14" t="s">
        <v>152</v>
      </c>
      <c r="BM310" s="238" t="s">
        <v>1295</v>
      </c>
    </row>
    <row r="311" s="2" customFormat="1" ht="16.5" customHeight="1">
      <c r="A311" s="35"/>
      <c r="B311" s="36"/>
      <c r="C311" s="240" t="s">
        <v>1296</v>
      </c>
      <c r="D311" s="240" t="s">
        <v>244</v>
      </c>
      <c r="E311" s="241" t="s">
        <v>1190</v>
      </c>
      <c r="F311" s="242" t="s">
        <v>1191</v>
      </c>
      <c r="G311" s="243" t="s">
        <v>157</v>
      </c>
      <c r="H311" s="244">
        <v>1</v>
      </c>
      <c r="I311" s="245"/>
      <c r="J311" s="246">
        <f>ROUND(I311*H311,2)</f>
        <v>0</v>
      </c>
      <c r="K311" s="247"/>
      <c r="L311" s="248"/>
      <c r="M311" s="249" t="s">
        <v>1</v>
      </c>
      <c r="N311" s="250" t="s">
        <v>41</v>
      </c>
      <c r="O311" s="94"/>
      <c r="P311" s="236">
        <f>O311*H311</f>
        <v>0</v>
      </c>
      <c r="Q311" s="236">
        <v>0</v>
      </c>
      <c r="R311" s="236">
        <f>Q311*H311</f>
        <v>0</v>
      </c>
      <c r="S311" s="236">
        <v>0</v>
      </c>
      <c r="T311" s="237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38" t="s">
        <v>178</v>
      </c>
      <c r="AT311" s="238" t="s">
        <v>244</v>
      </c>
      <c r="AU311" s="238" t="s">
        <v>153</v>
      </c>
      <c r="AY311" s="14" t="s">
        <v>145</v>
      </c>
      <c r="BE311" s="239">
        <f>IF(N311="základná",J311,0)</f>
        <v>0</v>
      </c>
      <c r="BF311" s="239">
        <f>IF(N311="znížená",J311,0)</f>
        <v>0</v>
      </c>
      <c r="BG311" s="239">
        <f>IF(N311="zákl. prenesená",J311,0)</f>
        <v>0</v>
      </c>
      <c r="BH311" s="239">
        <f>IF(N311="zníž. prenesená",J311,0)</f>
        <v>0</v>
      </c>
      <c r="BI311" s="239">
        <f>IF(N311="nulová",J311,0)</f>
        <v>0</v>
      </c>
      <c r="BJ311" s="14" t="s">
        <v>153</v>
      </c>
      <c r="BK311" s="239">
        <f>ROUND(I311*H311,2)</f>
        <v>0</v>
      </c>
      <c r="BL311" s="14" t="s">
        <v>152</v>
      </c>
      <c r="BM311" s="238" t="s">
        <v>1297</v>
      </c>
    </row>
    <row r="312" s="2" customFormat="1" ht="16.5" customHeight="1">
      <c r="A312" s="35"/>
      <c r="B312" s="36"/>
      <c r="C312" s="240" t="s">
        <v>1105</v>
      </c>
      <c r="D312" s="240" t="s">
        <v>244</v>
      </c>
      <c r="E312" s="241" t="s">
        <v>1193</v>
      </c>
      <c r="F312" s="242" t="s">
        <v>1194</v>
      </c>
      <c r="G312" s="243" t="s">
        <v>157</v>
      </c>
      <c r="H312" s="244">
        <v>1</v>
      </c>
      <c r="I312" s="245"/>
      <c r="J312" s="246">
        <f>ROUND(I312*H312,2)</f>
        <v>0</v>
      </c>
      <c r="K312" s="247"/>
      <c r="L312" s="248"/>
      <c r="M312" s="249" t="s">
        <v>1</v>
      </c>
      <c r="N312" s="250" t="s">
        <v>41</v>
      </c>
      <c r="O312" s="94"/>
      <c r="P312" s="236">
        <f>O312*H312</f>
        <v>0</v>
      </c>
      <c r="Q312" s="236">
        <v>0</v>
      </c>
      <c r="R312" s="236">
        <f>Q312*H312</f>
        <v>0</v>
      </c>
      <c r="S312" s="236">
        <v>0</v>
      </c>
      <c r="T312" s="237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38" t="s">
        <v>178</v>
      </c>
      <c r="AT312" s="238" t="s">
        <v>244</v>
      </c>
      <c r="AU312" s="238" t="s">
        <v>153</v>
      </c>
      <c r="AY312" s="14" t="s">
        <v>145</v>
      </c>
      <c r="BE312" s="239">
        <f>IF(N312="základná",J312,0)</f>
        <v>0</v>
      </c>
      <c r="BF312" s="239">
        <f>IF(N312="znížená",J312,0)</f>
        <v>0</v>
      </c>
      <c r="BG312" s="239">
        <f>IF(N312="zákl. prenesená",J312,0)</f>
        <v>0</v>
      </c>
      <c r="BH312" s="239">
        <f>IF(N312="zníž. prenesená",J312,0)</f>
        <v>0</v>
      </c>
      <c r="BI312" s="239">
        <f>IF(N312="nulová",J312,0)</f>
        <v>0</v>
      </c>
      <c r="BJ312" s="14" t="s">
        <v>153</v>
      </c>
      <c r="BK312" s="239">
        <f>ROUND(I312*H312,2)</f>
        <v>0</v>
      </c>
      <c r="BL312" s="14" t="s">
        <v>152</v>
      </c>
      <c r="BM312" s="238" t="s">
        <v>1298</v>
      </c>
    </row>
    <row r="313" s="2" customFormat="1" ht="16.5" customHeight="1">
      <c r="A313" s="35"/>
      <c r="B313" s="36"/>
      <c r="C313" s="240" t="s">
        <v>1299</v>
      </c>
      <c r="D313" s="240" t="s">
        <v>244</v>
      </c>
      <c r="E313" s="241" t="s">
        <v>1196</v>
      </c>
      <c r="F313" s="242" t="s">
        <v>1197</v>
      </c>
      <c r="G313" s="243" t="s">
        <v>157</v>
      </c>
      <c r="H313" s="244">
        <v>14</v>
      </c>
      <c r="I313" s="245"/>
      <c r="J313" s="246">
        <f>ROUND(I313*H313,2)</f>
        <v>0</v>
      </c>
      <c r="K313" s="247"/>
      <c r="L313" s="248"/>
      <c r="M313" s="249" t="s">
        <v>1</v>
      </c>
      <c r="N313" s="250" t="s">
        <v>41</v>
      </c>
      <c r="O313" s="94"/>
      <c r="P313" s="236">
        <f>O313*H313</f>
        <v>0</v>
      </c>
      <c r="Q313" s="236">
        <v>0</v>
      </c>
      <c r="R313" s="236">
        <f>Q313*H313</f>
        <v>0</v>
      </c>
      <c r="S313" s="236">
        <v>0</v>
      </c>
      <c r="T313" s="237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38" t="s">
        <v>178</v>
      </c>
      <c r="AT313" s="238" t="s">
        <v>244</v>
      </c>
      <c r="AU313" s="238" t="s">
        <v>153</v>
      </c>
      <c r="AY313" s="14" t="s">
        <v>145</v>
      </c>
      <c r="BE313" s="239">
        <f>IF(N313="základná",J313,0)</f>
        <v>0</v>
      </c>
      <c r="BF313" s="239">
        <f>IF(N313="znížená",J313,0)</f>
        <v>0</v>
      </c>
      <c r="BG313" s="239">
        <f>IF(N313="zákl. prenesená",J313,0)</f>
        <v>0</v>
      </c>
      <c r="BH313" s="239">
        <f>IF(N313="zníž. prenesená",J313,0)</f>
        <v>0</v>
      </c>
      <c r="BI313" s="239">
        <f>IF(N313="nulová",J313,0)</f>
        <v>0</v>
      </c>
      <c r="BJ313" s="14" t="s">
        <v>153</v>
      </c>
      <c r="BK313" s="239">
        <f>ROUND(I313*H313,2)</f>
        <v>0</v>
      </c>
      <c r="BL313" s="14" t="s">
        <v>152</v>
      </c>
      <c r="BM313" s="238" t="s">
        <v>1300</v>
      </c>
    </row>
    <row r="314" s="2" customFormat="1" ht="16.5" customHeight="1">
      <c r="A314" s="35"/>
      <c r="B314" s="36"/>
      <c r="C314" s="240" t="s">
        <v>1107</v>
      </c>
      <c r="D314" s="240" t="s">
        <v>244</v>
      </c>
      <c r="E314" s="241" t="s">
        <v>1199</v>
      </c>
      <c r="F314" s="242" t="s">
        <v>1200</v>
      </c>
      <c r="G314" s="243" t="s">
        <v>157</v>
      </c>
      <c r="H314" s="244">
        <v>2</v>
      </c>
      <c r="I314" s="245"/>
      <c r="J314" s="246">
        <f>ROUND(I314*H314,2)</f>
        <v>0</v>
      </c>
      <c r="K314" s="247"/>
      <c r="L314" s="248"/>
      <c r="M314" s="249" t="s">
        <v>1</v>
      </c>
      <c r="N314" s="250" t="s">
        <v>41</v>
      </c>
      <c r="O314" s="94"/>
      <c r="P314" s="236">
        <f>O314*H314</f>
        <v>0</v>
      </c>
      <c r="Q314" s="236">
        <v>0</v>
      </c>
      <c r="R314" s="236">
        <f>Q314*H314</f>
        <v>0</v>
      </c>
      <c r="S314" s="236">
        <v>0</v>
      </c>
      <c r="T314" s="237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38" t="s">
        <v>178</v>
      </c>
      <c r="AT314" s="238" t="s">
        <v>244</v>
      </c>
      <c r="AU314" s="238" t="s">
        <v>153</v>
      </c>
      <c r="AY314" s="14" t="s">
        <v>145</v>
      </c>
      <c r="BE314" s="239">
        <f>IF(N314="základná",J314,0)</f>
        <v>0</v>
      </c>
      <c r="BF314" s="239">
        <f>IF(N314="znížená",J314,0)</f>
        <v>0</v>
      </c>
      <c r="BG314" s="239">
        <f>IF(N314="zákl. prenesená",J314,0)</f>
        <v>0</v>
      </c>
      <c r="BH314" s="239">
        <f>IF(N314="zníž. prenesená",J314,0)</f>
        <v>0</v>
      </c>
      <c r="BI314" s="239">
        <f>IF(N314="nulová",J314,0)</f>
        <v>0</v>
      </c>
      <c r="BJ314" s="14" t="s">
        <v>153</v>
      </c>
      <c r="BK314" s="239">
        <f>ROUND(I314*H314,2)</f>
        <v>0</v>
      </c>
      <c r="BL314" s="14" t="s">
        <v>152</v>
      </c>
      <c r="BM314" s="238" t="s">
        <v>1301</v>
      </c>
    </row>
    <row r="315" s="2" customFormat="1" ht="16.5" customHeight="1">
      <c r="A315" s="35"/>
      <c r="B315" s="36"/>
      <c r="C315" s="240" t="s">
        <v>1302</v>
      </c>
      <c r="D315" s="240" t="s">
        <v>244</v>
      </c>
      <c r="E315" s="241" t="s">
        <v>1202</v>
      </c>
      <c r="F315" s="242" t="s">
        <v>1203</v>
      </c>
      <c r="G315" s="243" t="s">
        <v>157</v>
      </c>
      <c r="H315" s="244">
        <v>18</v>
      </c>
      <c r="I315" s="245"/>
      <c r="J315" s="246">
        <f>ROUND(I315*H315,2)</f>
        <v>0</v>
      </c>
      <c r="K315" s="247"/>
      <c r="L315" s="248"/>
      <c r="M315" s="249" t="s">
        <v>1</v>
      </c>
      <c r="N315" s="250" t="s">
        <v>41</v>
      </c>
      <c r="O315" s="94"/>
      <c r="P315" s="236">
        <f>O315*H315</f>
        <v>0</v>
      </c>
      <c r="Q315" s="236">
        <v>0</v>
      </c>
      <c r="R315" s="236">
        <f>Q315*H315</f>
        <v>0</v>
      </c>
      <c r="S315" s="236">
        <v>0</v>
      </c>
      <c r="T315" s="237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38" t="s">
        <v>178</v>
      </c>
      <c r="AT315" s="238" t="s">
        <v>244</v>
      </c>
      <c r="AU315" s="238" t="s">
        <v>153</v>
      </c>
      <c r="AY315" s="14" t="s">
        <v>145</v>
      </c>
      <c r="BE315" s="239">
        <f>IF(N315="základná",J315,0)</f>
        <v>0</v>
      </c>
      <c r="BF315" s="239">
        <f>IF(N315="znížená",J315,0)</f>
        <v>0</v>
      </c>
      <c r="BG315" s="239">
        <f>IF(N315="zákl. prenesená",J315,0)</f>
        <v>0</v>
      </c>
      <c r="BH315" s="239">
        <f>IF(N315="zníž. prenesená",J315,0)</f>
        <v>0</v>
      </c>
      <c r="BI315" s="239">
        <f>IF(N315="nulová",J315,0)</f>
        <v>0</v>
      </c>
      <c r="BJ315" s="14" t="s">
        <v>153</v>
      </c>
      <c r="BK315" s="239">
        <f>ROUND(I315*H315,2)</f>
        <v>0</v>
      </c>
      <c r="BL315" s="14" t="s">
        <v>152</v>
      </c>
      <c r="BM315" s="238" t="s">
        <v>1303</v>
      </c>
    </row>
    <row r="316" s="2" customFormat="1" ht="16.5" customHeight="1">
      <c r="A316" s="35"/>
      <c r="B316" s="36"/>
      <c r="C316" s="240" t="s">
        <v>1109</v>
      </c>
      <c r="D316" s="240" t="s">
        <v>244</v>
      </c>
      <c r="E316" s="241" t="s">
        <v>1205</v>
      </c>
      <c r="F316" s="242" t="s">
        <v>1206</v>
      </c>
      <c r="G316" s="243" t="s">
        <v>157</v>
      </c>
      <c r="H316" s="244">
        <v>2</v>
      </c>
      <c r="I316" s="245"/>
      <c r="J316" s="246">
        <f>ROUND(I316*H316,2)</f>
        <v>0</v>
      </c>
      <c r="K316" s="247"/>
      <c r="L316" s="248"/>
      <c r="M316" s="249" t="s">
        <v>1</v>
      </c>
      <c r="N316" s="250" t="s">
        <v>41</v>
      </c>
      <c r="O316" s="94"/>
      <c r="P316" s="236">
        <f>O316*H316</f>
        <v>0</v>
      </c>
      <c r="Q316" s="236">
        <v>0</v>
      </c>
      <c r="R316" s="236">
        <f>Q316*H316</f>
        <v>0</v>
      </c>
      <c r="S316" s="236">
        <v>0</v>
      </c>
      <c r="T316" s="237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38" t="s">
        <v>178</v>
      </c>
      <c r="AT316" s="238" t="s">
        <v>244</v>
      </c>
      <c r="AU316" s="238" t="s">
        <v>153</v>
      </c>
      <c r="AY316" s="14" t="s">
        <v>145</v>
      </c>
      <c r="BE316" s="239">
        <f>IF(N316="základná",J316,0)</f>
        <v>0</v>
      </c>
      <c r="BF316" s="239">
        <f>IF(N316="znížená",J316,0)</f>
        <v>0</v>
      </c>
      <c r="BG316" s="239">
        <f>IF(N316="zákl. prenesená",J316,0)</f>
        <v>0</v>
      </c>
      <c r="BH316" s="239">
        <f>IF(N316="zníž. prenesená",J316,0)</f>
        <v>0</v>
      </c>
      <c r="BI316" s="239">
        <f>IF(N316="nulová",J316,0)</f>
        <v>0</v>
      </c>
      <c r="BJ316" s="14" t="s">
        <v>153</v>
      </c>
      <c r="BK316" s="239">
        <f>ROUND(I316*H316,2)</f>
        <v>0</v>
      </c>
      <c r="BL316" s="14" t="s">
        <v>152</v>
      </c>
      <c r="BM316" s="238" t="s">
        <v>1304</v>
      </c>
    </row>
    <row r="317" s="2" customFormat="1" ht="16.5" customHeight="1">
      <c r="A317" s="35"/>
      <c r="B317" s="36"/>
      <c r="C317" s="240" t="s">
        <v>1305</v>
      </c>
      <c r="D317" s="240" t="s">
        <v>244</v>
      </c>
      <c r="E317" s="241" t="s">
        <v>1208</v>
      </c>
      <c r="F317" s="242" t="s">
        <v>1209</v>
      </c>
      <c r="G317" s="243" t="s">
        <v>157</v>
      </c>
      <c r="H317" s="244">
        <v>90</v>
      </c>
      <c r="I317" s="245"/>
      <c r="J317" s="246">
        <f>ROUND(I317*H317,2)</f>
        <v>0</v>
      </c>
      <c r="K317" s="247"/>
      <c r="L317" s="248"/>
      <c r="M317" s="249" t="s">
        <v>1</v>
      </c>
      <c r="N317" s="250" t="s">
        <v>41</v>
      </c>
      <c r="O317" s="94"/>
      <c r="P317" s="236">
        <f>O317*H317</f>
        <v>0</v>
      </c>
      <c r="Q317" s="236">
        <v>0</v>
      </c>
      <c r="R317" s="236">
        <f>Q317*H317</f>
        <v>0</v>
      </c>
      <c r="S317" s="236">
        <v>0</v>
      </c>
      <c r="T317" s="237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38" t="s">
        <v>178</v>
      </c>
      <c r="AT317" s="238" t="s">
        <v>244</v>
      </c>
      <c r="AU317" s="238" t="s">
        <v>153</v>
      </c>
      <c r="AY317" s="14" t="s">
        <v>145</v>
      </c>
      <c r="BE317" s="239">
        <f>IF(N317="základná",J317,0)</f>
        <v>0</v>
      </c>
      <c r="BF317" s="239">
        <f>IF(N317="znížená",J317,0)</f>
        <v>0</v>
      </c>
      <c r="BG317" s="239">
        <f>IF(N317="zákl. prenesená",J317,0)</f>
        <v>0</v>
      </c>
      <c r="BH317" s="239">
        <f>IF(N317="zníž. prenesená",J317,0)</f>
        <v>0</v>
      </c>
      <c r="BI317" s="239">
        <f>IF(N317="nulová",J317,0)</f>
        <v>0</v>
      </c>
      <c r="BJ317" s="14" t="s">
        <v>153</v>
      </c>
      <c r="BK317" s="239">
        <f>ROUND(I317*H317,2)</f>
        <v>0</v>
      </c>
      <c r="BL317" s="14" t="s">
        <v>152</v>
      </c>
      <c r="BM317" s="238" t="s">
        <v>1306</v>
      </c>
    </row>
    <row r="318" s="2" customFormat="1" ht="16.5" customHeight="1">
      <c r="A318" s="35"/>
      <c r="B318" s="36"/>
      <c r="C318" s="240" t="s">
        <v>1111</v>
      </c>
      <c r="D318" s="240" t="s">
        <v>244</v>
      </c>
      <c r="E318" s="241" t="s">
        <v>1211</v>
      </c>
      <c r="F318" s="242" t="s">
        <v>1212</v>
      </c>
      <c r="G318" s="243" t="s">
        <v>157</v>
      </c>
      <c r="H318" s="244">
        <v>40</v>
      </c>
      <c r="I318" s="245"/>
      <c r="J318" s="246">
        <f>ROUND(I318*H318,2)</f>
        <v>0</v>
      </c>
      <c r="K318" s="247"/>
      <c r="L318" s="248"/>
      <c r="M318" s="249" t="s">
        <v>1</v>
      </c>
      <c r="N318" s="250" t="s">
        <v>41</v>
      </c>
      <c r="O318" s="94"/>
      <c r="P318" s="236">
        <f>O318*H318</f>
        <v>0</v>
      </c>
      <c r="Q318" s="236">
        <v>0</v>
      </c>
      <c r="R318" s="236">
        <f>Q318*H318</f>
        <v>0</v>
      </c>
      <c r="S318" s="236">
        <v>0</v>
      </c>
      <c r="T318" s="237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38" t="s">
        <v>178</v>
      </c>
      <c r="AT318" s="238" t="s">
        <v>244</v>
      </c>
      <c r="AU318" s="238" t="s">
        <v>153</v>
      </c>
      <c r="AY318" s="14" t="s">
        <v>145</v>
      </c>
      <c r="BE318" s="239">
        <f>IF(N318="základná",J318,0)</f>
        <v>0</v>
      </c>
      <c r="BF318" s="239">
        <f>IF(N318="znížená",J318,0)</f>
        <v>0</v>
      </c>
      <c r="BG318" s="239">
        <f>IF(N318="zákl. prenesená",J318,0)</f>
        <v>0</v>
      </c>
      <c r="BH318" s="239">
        <f>IF(N318="zníž. prenesená",J318,0)</f>
        <v>0</v>
      </c>
      <c r="BI318" s="239">
        <f>IF(N318="nulová",J318,0)</f>
        <v>0</v>
      </c>
      <c r="BJ318" s="14" t="s">
        <v>153</v>
      </c>
      <c r="BK318" s="239">
        <f>ROUND(I318*H318,2)</f>
        <v>0</v>
      </c>
      <c r="BL318" s="14" t="s">
        <v>152</v>
      </c>
      <c r="BM318" s="238" t="s">
        <v>1307</v>
      </c>
    </row>
    <row r="319" s="2" customFormat="1" ht="16.5" customHeight="1">
      <c r="A319" s="35"/>
      <c r="B319" s="36"/>
      <c r="C319" s="240" t="s">
        <v>1308</v>
      </c>
      <c r="D319" s="240" t="s">
        <v>244</v>
      </c>
      <c r="E319" s="241" t="s">
        <v>1215</v>
      </c>
      <c r="F319" s="242" t="s">
        <v>1130</v>
      </c>
      <c r="G319" s="243" t="s">
        <v>157</v>
      </c>
      <c r="H319" s="244">
        <v>5</v>
      </c>
      <c r="I319" s="245"/>
      <c r="J319" s="246">
        <f>ROUND(I319*H319,2)</f>
        <v>0</v>
      </c>
      <c r="K319" s="247"/>
      <c r="L319" s="248"/>
      <c r="M319" s="249" t="s">
        <v>1</v>
      </c>
      <c r="N319" s="250" t="s">
        <v>41</v>
      </c>
      <c r="O319" s="94"/>
      <c r="P319" s="236">
        <f>O319*H319</f>
        <v>0</v>
      </c>
      <c r="Q319" s="236">
        <v>0</v>
      </c>
      <c r="R319" s="236">
        <f>Q319*H319</f>
        <v>0</v>
      </c>
      <c r="S319" s="236">
        <v>0</v>
      </c>
      <c r="T319" s="237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38" t="s">
        <v>178</v>
      </c>
      <c r="AT319" s="238" t="s">
        <v>244</v>
      </c>
      <c r="AU319" s="238" t="s">
        <v>153</v>
      </c>
      <c r="AY319" s="14" t="s">
        <v>145</v>
      </c>
      <c r="BE319" s="239">
        <f>IF(N319="základná",J319,0)</f>
        <v>0</v>
      </c>
      <c r="BF319" s="239">
        <f>IF(N319="znížená",J319,0)</f>
        <v>0</v>
      </c>
      <c r="BG319" s="239">
        <f>IF(N319="zákl. prenesená",J319,0)</f>
        <v>0</v>
      </c>
      <c r="BH319" s="239">
        <f>IF(N319="zníž. prenesená",J319,0)</f>
        <v>0</v>
      </c>
      <c r="BI319" s="239">
        <f>IF(N319="nulová",J319,0)</f>
        <v>0</v>
      </c>
      <c r="BJ319" s="14" t="s">
        <v>153</v>
      </c>
      <c r="BK319" s="239">
        <f>ROUND(I319*H319,2)</f>
        <v>0</v>
      </c>
      <c r="BL319" s="14" t="s">
        <v>152</v>
      </c>
      <c r="BM319" s="238" t="s">
        <v>1309</v>
      </c>
    </row>
    <row r="320" s="2" customFormat="1" ht="16.5" customHeight="1">
      <c r="A320" s="35"/>
      <c r="B320" s="36"/>
      <c r="C320" s="240" t="s">
        <v>1113</v>
      </c>
      <c r="D320" s="240" t="s">
        <v>244</v>
      </c>
      <c r="E320" s="241" t="s">
        <v>1217</v>
      </c>
      <c r="F320" s="242" t="s">
        <v>1218</v>
      </c>
      <c r="G320" s="243" t="s">
        <v>157</v>
      </c>
      <c r="H320" s="244">
        <v>20</v>
      </c>
      <c r="I320" s="245"/>
      <c r="J320" s="246">
        <f>ROUND(I320*H320,2)</f>
        <v>0</v>
      </c>
      <c r="K320" s="247"/>
      <c r="L320" s="248"/>
      <c r="M320" s="249" t="s">
        <v>1</v>
      </c>
      <c r="N320" s="250" t="s">
        <v>41</v>
      </c>
      <c r="O320" s="94"/>
      <c r="P320" s="236">
        <f>O320*H320</f>
        <v>0</v>
      </c>
      <c r="Q320" s="236">
        <v>0</v>
      </c>
      <c r="R320" s="236">
        <f>Q320*H320</f>
        <v>0</v>
      </c>
      <c r="S320" s="236">
        <v>0</v>
      </c>
      <c r="T320" s="237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38" t="s">
        <v>178</v>
      </c>
      <c r="AT320" s="238" t="s">
        <v>244</v>
      </c>
      <c r="AU320" s="238" t="s">
        <v>153</v>
      </c>
      <c r="AY320" s="14" t="s">
        <v>145</v>
      </c>
      <c r="BE320" s="239">
        <f>IF(N320="základná",J320,0)</f>
        <v>0</v>
      </c>
      <c r="BF320" s="239">
        <f>IF(N320="znížená",J320,0)</f>
        <v>0</v>
      </c>
      <c r="BG320" s="239">
        <f>IF(N320="zákl. prenesená",J320,0)</f>
        <v>0</v>
      </c>
      <c r="BH320" s="239">
        <f>IF(N320="zníž. prenesená",J320,0)</f>
        <v>0</v>
      </c>
      <c r="BI320" s="239">
        <f>IF(N320="nulová",J320,0)</f>
        <v>0</v>
      </c>
      <c r="BJ320" s="14" t="s">
        <v>153</v>
      </c>
      <c r="BK320" s="239">
        <f>ROUND(I320*H320,2)</f>
        <v>0</v>
      </c>
      <c r="BL320" s="14" t="s">
        <v>152</v>
      </c>
      <c r="BM320" s="238" t="s">
        <v>1310</v>
      </c>
    </row>
    <row r="321" s="2" customFormat="1" ht="16.5" customHeight="1">
      <c r="A321" s="35"/>
      <c r="B321" s="36"/>
      <c r="C321" s="240" t="s">
        <v>1311</v>
      </c>
      <c r="D321" s="240" t="s">
        <v>244</v>
      </c>
      <c r="E321" s="241" t="s">
        <v>1221</v>
      </c>
      <c r="F321" s="242" t="s">
        <v>1222</v>
      </c>
      <c r="G321" s="243" t="s">
        <v>157</v>
      </c>
      <c r="H321" s="244">
        <v>30</v>
      </c>
      <c r="I321" s="245"/>
      <c r="J321" s="246">
        <f>ROUND(I321*H321,2)</f>
        <v>0</v>
      </c>
      <c r="K321" s="247"/>
      <c r="L321" s="248"/>
      <c r="M321" s="249" t="s">
        <v>1</v>
      </c>
      <c r="N321" s="250" t="s">
        <v>41</v>
      </c>
      <c r="O321" s="94"/>
      <c r="P321" s="236">
        <f>O321*H321</f>
        <v>0</v>
      </c>
      <c r="Q321" s="236">
        <v>0</v>
      </c>
      <c r="R321" s="236">
        <f>Q321*H321</f>
        <v>0</v>
      </c>
      <c r="S321" s="236">
        <v>0</v>
      </c>
      <c r="T321" s="237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38" t="s">
        <v>178</v>
      </c>
      <c r="AT321" s="238" t="s">
        <v>244</v>
      </c>
      <c r="AU321" s="238" t="s">
        <v>153</v>
      </c>
      <c r="AY321" s="14" t="s">
        <v>145</v>
      </c>
      <c r="BE321" s="239">
        <f>IF(N321="základná",J321,0)</f>
        <v>0</v>
      </c>
      <c r="BF321" s="239">
        <f>IF(N321="znížená",J321,0)</f>
        <v>0</v>
      </c>
      <c r="BG321" s="239">
        <f>IF(N321="zákl. prenesená",J321,0)</f>
        <v>0</v>
      </c>
      <c r="BH321" s="239">
        <f>IF(N321="zníž. prenesená",J321,0)</f>
        <v>0</v>
      </c>
      <c r="BI321" s="239">
        <f>IF(N321="nulová",J321,0)</f>
        <v>0</v>
      </c>
      <c r="BJ321" s="14" t="s">
        <v>153</v>
      </c>
      <c r="BK321" s="239">
        <f>ROUND(I321*H321,2)</f>
        <v>0</v>
      </c>
      <c r="BL321" s="14" t="s">
        <v>152</v>
      </c>
      <c r="BM321" s="238" t="s">
        <v>1312</v>
      </c>
    </row>
    <row r="322" s="2" customFormat="1" ht="16.5" customHeight="1">
      <c r="A322" s="35"/>
      <c r="B322" s="36"/>
      <c r="C322" s="240" t="s">
        <v>1313</v>
      </c>
      <c r="D322" s="240" t="s">
        <v>244</v>
      </c>
      <c r="E322" s="241" t="s">
        <v>1224</v>
      </c>
      <c r="F322" s="242" t="s">
        <v>1225</v>
      </c>
      <c r="G322" s="243" t="s">
        <v>157</v>
      </c>
      <c r="H322" s="244">
        <v>10</v>
      </c>
      <c r="I322" s="245"/>
      <c r="J322" s="246">
        <f>ROUND(I322*H322,2)</f>
        <v>0</v>
      </c>
      <c r="K322" s="247"/>
      <c r="L322" s="248"/>
      <c r="M322" s="249" t="s">
        <v>1</v>
      </c>
      <c r="N322" s="250" t="s">
        <v>41</v>
      </c>
      <c r="O322" s="94"/>
      <c r="P322" s="236">
        <f>O322*H322</f>
        <v>0</v>
      </c>
      <c r="Q322" s="236">
        <v>0</v>
      </c>
      <c r="R322" s="236">
        <f>Q322*H322</f>
        <v>0</v>
      </c>
      <c r="S322" s="236">
        <v>0</v>
      </c>
      <c r="T322" s="237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38" t="s">
        <v>178</v>
      </c>
      <c r="AT322" s="238" t="s">
        <v>244</v>
      </c>
      <c r="AU322" s="238" t="s">
        <v>153</v>
      </c>
      <c r="AY322" s="14" t="s">
        <v>145</v>
      </c>
      <c r="BE322" s="239">
        <f>IF(N322="základná",J322,0)</f>
        <v>0</v>
      </c>
      <c r="BF322" s="239">
        <f>IF(N322="znížená",J322,0)</f>
        <v>0</v>
      </c>
      <c r="BG322" s="239">
        <f>IF(N322="zákl. prenesená",J322,0)</f>
        <v>0</v>
      </c>
      <c r="BH322" s="239">
        <f>IF(N322="zníž. prenesená",J322,0)</f>
        <v>0</v>
      </c>
      <c r="BI322" s="239">
        <f>IF(N322="nulová",J322,0)</f>
        <v>0</v>
      </c>
      <c r="BJ322" s="14" t="s">
        <v>153</v>
      </c>
      <c r="BK322" s="239">
        <f>ROUND(I322*H322,2)</f>
        <v>0</v>
      </c>
      <c r="BL322" s="14" t="s">
        <v>152</v>
      </c>
      <c r="BM322" s="238" t="s">
        <v>1314</v>
      </c>
    </row>
    <row r="323" s="2" customFormat="1" ht="16.5" customHeight="1">
      <c r="A323" s="35"/>
      <c r="B323" s="36"/>
      <c r="C323" s="240" t="s">
        <v>1315</v>
      </c>
      <c r="D323" s="240" t="s">
        <v>244</v>
      </c>
      <c r="E323" s="241" t="s">
        <v>1143</v>
      </c>
      <c r="F323" s="242" t="s">
        <v>1144</v>
      </c>
      <c r="G323" s="243" t="s">
        <v>157</v>
      </c>
      <c r="H323" s="244">
        <v>3</v>
      </c>
      <c r="I323" s="245"/>
      <c r="J323" s="246">
        <f>ROUND(I323*H323,2)</f>
        <v>0</v>
      </c>
      <c r="K323" s="247"/>
      <c r="L323" s="248"/>
      <c r="M323" s="249" t="s">
        <v>1</v>
      </c>
      <c r="N323" s="250" t="s">
        <v>41</v>
      </c>
      <c r="O323" s="94"/>
      <c r="P323" s="236">
        <f>O323*H323</f>
        <v>0</v>
      </c>
      <c r="Q323" s="236">
        <v>0</v>
      </c>
      <c r="R323" s="236">
        <f>Q323*H323</f>
        <v>0</v>
      </c>
      <c r="S323" s="236">
        <v>0</v>
      </c>
      <c r="T323" s="237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38" t="s">
        <v>178</v>
      </c>
      <c r="AT323" s="238" t="s">
        <v>244</v>
      </c>
      <c r="AU323" s="238" t="s">
        <v>153</v>
      </c>
      <c r="AY323" s="14" t="s">
        <v>145</v>
      </c>
      <c r="BE323" s="239">
        <f>IF(N323="základná",J323,0)</f>
        <v>0</v>
      </c>
      <c r="BF323" s="239">
        <f>IF(N323="znížená",J323,0)</f>
        <v>0</v>
      </c>
      <c r="BG323" s="239">
        <f>IF(N323="zákl. prenesená",J323,0)</f>
        <v>0</v>
      </c>
      <c r="BH323" s="239">
        <f>IF(N323="zníž. prenesená",J323,0)</f>
        <v>0</v>
      </c>
      <c r="BI323" s="239">
        <f>IF(N323="nulová",J323,0)</f>
        <v>0</v>
      </c>
      <c r="BJ323" s="14" t="s">
        <v>153</v>
      </c>
      <c r="BK323" s="239">
        <f>ROUND(I323*H323,2)</f>
        <v>0</v>
      </c>
      <c r="BL323" s="14" t="s">
        <v>152</v>
      </c>
      <c r="BM323" s="238" t="s">
        <v>1316</v>
      </c>
    </row>
    <row r="324" s="2" customFormat="1" ht="16.5" customHeight="1">
      <c r="A324" s="35"/>
      <c r="B324" s="36"/>
      <c r="C324" s="240" t="s">
        <v>1115</v>
      </c>
      <c r="D324" s="240" t="s">
        <v>244</v>
      </c>
      <c r="E324" s="241" t="s">
        <v>1146</v>
      </c>
      <c r="F324" s="242" t="s">
        <v>1147</v>
      </c>
      <c r="G324" s="243" t="s">
        <v>157</v>
      </c>
      <c r="H324" s="244">
        <v>2</v>
      </c>
      <c r="I324" s="245"/>
      <c r="J324" s="246">
        <f>ROUND(I324*H324,2)</f>
        <v>0</v>
      </c>
      <c r="K324" s="247"/>
      <c r="L324" s="248"/>
      <c r="M324" s="249" t="s">
        <v>1</v>
      </c>
      <c r="N324" s="250" t="s">
        <v>41</v>
      </c>
      <c r="O324" s="94"/>
      <c r="P324" s="236">
        <f>O324*H324</f>
        <v>0</v>
      </c>
      <c r="Q324" s="236">
        <v>0</v>
      </c>
      <c r="R324" s="236">
        <f>Q324*H324</f>
        <v>0</v>
      </c>
      <c r="S324" s="236">
        <v>0</v>
      </c>
      <c r="T324" s="237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38" t="s">
        <v>178</v>
      </c>
      <c r="AT324" s="238" t="s">
        <v>244</v>
      </c>
      <c r="AU324" s="238" t="s">
        <v>153</v>
      </c>
      <c r="AY324" s="14" t="s">
        <v>145</v>
      </c>
      <c r="BE324" s="239">
        <f>IF(N324="základná",J324,0)</f>
        <v>0</v>
      </c>
      <c r="BF324" s="239">
        <f>IF(N324="znížená",J324,0)</f>
        <v>0</v>
      </c>
      <c r="BG324" s="239">
        <f>IF(N324="zákl. prenesená",J324,0)</f>
        <v>0</v>
      </c>
      <c r="BH324" s="239">
        <f>IF(N324="zníž. prenesená",J324,0)</f>
        <v>0</v>
      </c>
      <c r="BI324" s="239">
        <f>IF(N324="nulová",J324,0)</f>
        <v>0</v>
      </c>
      <c r="BJ324" s="14" t="s">
        <v>153</v>
      </c>
      <c r="BK324" s="239">
        <f>ROUND(I324*H324,2)</f>
        <v>0</v>
      </c>
      <c r="BL324" s="14" t="s">
        <v>152</v>
      </c>
      <c r="BM324" s="238" t="s">
        <v>1317</v>
      </c>
    </row>
    <row r="325" s="2" customFormat="1" ht="16.5" customHeight="1">
      <c r="A325" s="35"/>
      <c r="B325" s="36"/>
      <c r="C325" s="240" t="s">
        <v>1318</v>
      </c>
      <c r="D325" s="240" t="s">
        <v>244</v>
      </c>
      <c r="E325" s="241" t="s">
        <v>1149</v>
      </c>
      <c r="F325" s="242" t="s">
        <v>1150</v>
      </c>
      <c r="G325" s="243" t="s">
        <v>157</v>
      </c>
      <c r="H325" s="244">
        <v>2</v>
      </c>
      <c r="I325" s="245"/>
      <c r="J325" s="246">
        <f>ROUND(I325*H325,2)</f>
        <v>0</v>
      </c>
      <c r="K325" s="247"/>
      <c r="L325" s="248"/>
      <c r="M325" s="249" t="s">
        <v>1</v>
      </c>
      <c r="N325" s="250" t="s">
        <v>41</v>
      </c>
      <c r="O325" s="94"/>
      <c r="P325" s="236">
        <f>O325*H325</f>
        <v>0</v>
      </c>
      <c r="Q325" s="236">
        <v>0</v>
      </c>
      <c r="R325" s="236">
        <f>Q325*H325</f>
        <v>0</v>
      </c>
      <c r="S325" s="236">
        <v>0</v>
      </c>
      <c r="T325" s="237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38" t="s">
        <v>178</v>
      </c>
      <c r="AT325" s="238" t="s">
        <v>244</v>
      </c>
      <c r="AU325" s="238" t="s">
        <v>153</v>
      </c>
      <c r="AY325" s="14" t="s">
        <v>145</v>
      </c>
      <c r="BE325" s="239">
        <f>IF(N325="základná",J325,0)</f>
        <v>0</v>
      </c>
      <c r="BF325" s="239">
        <f>IF(N325="znížená",J325,0)</f>
        <v>0</v>
      </c>
      <c r="BG325" s="239">
        <f>IF(N325="zákl. prenesená",J325,0)</f>
        <v>0</v>
      </c>
      <c r="BH325" s="239">
        <f>IF(N325="zníž. prenesená",J325,0)</f>
        <v>0</v>
      </c>
      <c r="BI325" s="239">
        <f>IF(N325="nulová",J325,0)</f>
        <v>0</v>
      </c>
      <c r="BJ325" s="14" t="s">
        <v>153</v>
      </c>
      <c r="BK325" s="239">
        <f>ROUND(I325*H325,2)</f>
        <v>0</v>
      </c>
      <c r="BL325" s="14" t="s">
        <v>152</v>
      </c>
      <c r="BM325" s="238" t="s">
        <v>1319</v>
      </c>
    </row>
    <row r="326" s="2" customFormat="1" ht="16.5" customHeight="1">
      <c r="A326" s="35"/>
      <c r="B326" s="36"/>
      <c r="C326" s="240" t="s">
        <v>1122</v>
      </c>
      <c r="D326" s="240" t="s">
        <v>244</v>
      </c>
      <c r="E326" s="241" t="s">
        <v>1152</v>
      </c>
      <c r="F326" s="242" t="s">
        <v>1153</v>
      </c>
      <c r="G326" s="243" t="s">
        <v>157</v>
      </c>
      <c r="H326" s="244">
        <v>1</v>
      </c>
      <c r="I326" s="245"/>
      <c r="J326" s="246">
        <f>ROUND(I326*H326,2)</f>
        <v>0</v>
      </c>
      <c r="K326" s="247"/>
      <c r="L326" s="248"/>
      <c r="M326" s="249" t="s">
        <v>1</v>
      </c>
      <c r="N326" s="250" t="s">
        <v>41</v>
      </c>
      <c r="O326" s="94"/>
      <c r="P326" s="236">
        <f>O326*H326</f>
        <v>0</v>
      </c>
      <c r="Q326" s="236">
        <v>0</v>
      </c>
      <c r="R326" s="236">
        <f>Q326*H326</f>
        <v>0</v>
      </c>
      <c r="S326" s="236">
        <v>0</v>
      </c>
      <c r="T326" s="237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38" t="s">
        <v>178</v>
      </c>
      <c r="AT326" s="238" t="s">
        <v>244</v>
      </c>
      <c r="AU326" s="238" t="s">
        <v>153</v>
      </c>
      <c r="AY326" s="14" t="s">
        <v>145</v>
      </c>
      <c r="BE326" s="239">
        <f>IF(N326="základná",J326,0)</f>
        <v>0</v>
      </c>
      <c r="BF326" s="239">
        <f>IF(N326="znížená",J326,0)</f>
        <v>0</v>
      </c>
      <c r="BG326" s="239">
        <f>IF(N326="zákl. prenesená",J326,0)</f>
        <v>0</v>
      </c>
      <c r="BH326" s="239">
        <f>IF(N326="zníž. prenesená",J326,0)</f>
        <v>0</v>
      </c>
      <c r="BI326" s="239">
        <f>IF(N326="nulová",J326,0)</f>
        <v>0</v>
      </c>
      <c r="BJ326" s="14" t="s">
        <v>153</v>
      </c>
      <c r="BK326" s="239">
        <f>ROUND(I326*H326,2)</f>
        <v>0</v>
      </c>
      <c r="BL326" s="14" t="s">
        <v>152</v>
      </c>
      <c r="BM326" s="238" t="s">
        <v>1320</v>
      </c>
    </row>
    <row r="327" s="2" customFormat="1" ht="16.5" customHeight="1">
      <c r="A327" s="35"/>
      <c r="B327" s="36"/>
      <c r="C327" s="240" t="s">
        <v>1321</v>
      </c>
      <c r="D327" s="240" t="s">
        <v>244</v>
      </c>
      <c r="E327" s="241" t="s">
        <v>1155</v>
      </c>
      <c r="F327" s="242" t="s">
        <v>1156</v>
      </c>
      <c r="G327" s="243" t="s">
        <v>157</v>
      </c>
      <c r="H327" s="244">
        <v>80</v>
      </c>
      <c r="I327" s="245"/>
      <c r="J327" s="246">
        <f>ROUND(I327*H327,2)</f>
        <v>0</v>
      </c>
      <c r="K327" s="247"/>
      <c r="L327" s="248"/>
      <c r="M327" s="249" t="s">
        <v>1</v>
      </c>
      <c r="N327" s="250" t="s">
        <v>41</v>
      </c>
      <c r="O327" s="94"/>
      <c r="P327" s="236">
        <f>O327*H327</f>
        <v>0</v>
      </c>
      <c r="Q327" s="236">
        <v>0</v>
      </c>
      <c r="R327" s="236">
        <f>Q327*H327</f>
        <v>0</v>
      </c>
      <c r="S327" s="236">
        <v>0</v>
      </c>
      <c r="T327" s="237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38" t="s">
        <v>178</v>
      </c>
      <c r="AT327" s="238" t="s">
        <v>244</v>
      </c>
      <c r="AU327" s="238" t="s">
        <v>153</v>
      </c>
      <c r="AY327" s="14" t="s">
        <v>145</v>
      </c>
      <c r="BE327" s="239">
        <f>IF(N327="základná",J327,0)</f>
        <v>0</v>
      </c>
      <c r="BF327" s="239">
        <f>IF(N327="znížená",J327,0)</f>
        <v>0</v>
      </c>
      <c r="BG327" s="239">
        <f>IF(N327="zákl. prenesená",J327,0)</f>
        <v>0</v>
      </c>
      <c r="BH327" s="239">
        <f>IF(N327="zníž. prenesená",J327,0)</f>
        <v>0</v>
      </c>
      <c r="BI327" s="239">
        <f>IF(N327="nulová",J327,0)</f>
        <v>0</v>
      </c>
      <c r="BJ327" s="14" t="s">
        <v>153</v>
      </c>
      <c r="BK327" s="239">
        <f>ROUND(I327*H327,2)</f>
        <v>0</v>
      </c>
      <c r="BL327" s="14" t="s">
        <v>152</v>
      </c>
      <c r="BM327" s="238" t="s">
        <v>1322</v>
      </c>
    </row>
    <row r="328" s="2" customFormat="1" ht="16.5" customHeight="1">
      <c r="A328" s="35"/>
      <c r="B328" s="36"/>
      <c r="C328" s="240" t="s">
        <v>1125</v>
      </c>
      <c r="D328" s="240" t="s">
        <v>244</v>
      </c>
      <c r="E328" s="241" t="s">
        <v>1158</v>
      </c>
      <c r="F328" s="242" t="s">
        <v>1159</v>
      </c>
      <c r="G328" s="243" t="s">
        <v>157</v>
      </c>
      <c r="H328" s="244">
        <v>1</v>
      </c>
      <c r="I328" s="245"/>
      <c r="J328" s="246">
        <f>ROUND(I328*H328,2)</f>
        <v>0</v>
      </c>
      <c r="K328" s="247"/>
      <c r="L328" s="248"/>
      <c r="M328" s="249" t="s">
        <v>1</v>
      </c>
      <c r="N328" s="250" t="s">
        <v>41</v>
      </c>
      <c r="O328" s="94"/>
      <c r="P328" s="236">
        <f>O328*H328</f>
        <v>0</v>
      </c>
      <c r="Q328" s="236">
        <v>0</v>
      </c>
      <c r="R328" s="236">
        <f>Q328*H328</f>
        <v>0</v>
      </c>
      <c r="S328" s="236">
        <v>0</v>
      </c>
      <c r="T328" s="237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38" t="s">
        <v>178</v>
      </c>
      <c r="AT328" s="238" t="s">
        <v>244</v>
      </c>
      <c r="AU328" s="238" t="s">
        <v>153</v>
      </c>
      <c r="AY328" s="14" t="s">
        <v>145</v>
      </c>
      <c r="BE328" s="239">
        <f>IF(N328="základná",J328,0)</f>
        <v>0</v>
      </c>
      <c r="BF328" s="239">
        <f>IF(N328="znížená",J328,0)</f>
        <v>0</v>
      </c>
      <c r="BG328" s="239">
        <f>IF(N328="zákl. prenesená",J328,0)</f>
        <v>0</v>
      </c>
      <c r="BH328" s="239">
        <f>IF(N328="zníž. prenesená",J328,0)</f>
        <v>0</v>
      </c>
      <c r="BI328" s="239">
        <f>IF(N328="nulová",J328,0)</f>
        <v>0</v>
      </c>
      <c r="BJ328" s="14" t="s">
        <v>153</v>
      </c>
      <c r="BK328" s="239">
        <f>ROUND(I328*H328,2)</f>
        <v>0</v>
      </c>
      <c r="BL328" s="14" t="s">
        <v>152</v>
      </c>
      <c r="BM328" s="238" t="s">
        <v>1323</v>
      </c>
    </row>
    <row r="329" s="2" customFormat="1" ht="16.5" customHeight="1">
      <c r="A329" s="35"/>
      <c r="B329" s="36"/>
      <c r="C329" s="226" t="s">
        <v>1324</v>
      </c>
      <c r="D329" s="226" t="s">
        <v>148</v>
      </c>
      <c r="E329" s="227" t="s">
        <v>1237</v>
      </c>
      <c r="F329" s="228" t="s">
        <v>1238</v>
      </c>
      <c r="G329" s="229" t="s">
        <v>157</v>
      </c>
      <c r="H329" s="230">
        <v>1</v>
      </c>
      <c r="I329" s="231"/>
      <c r="J329" s="232">
        <f>ROUND(I329*H329,2)</f>
        <v>0</v>
      </c>
      <c r="K329" s="233"/>
      <c r="L329" s="41"/>
      <c r="M329" s="234" t="s">
        <v>1</v>
      </c>
      <c r="N329" s="235" t="s">
        <v>41</v>
      </c>
      <c r="O329" s="94"/>
      <c r="P329" s="236">
        <f>O329*H329</f>
        <v>0</v>
      </c>
      <c r="Q329" s="236">
        <v>0</v>
      </c>
      <c r="R329" s="236">
        <f>Q329*H329</f>
        <v>0</v>
      </c>
      <c r="S329" s="236">
        <v>0</v>
      </c>
      <c r="T329" s="237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38" t="s">
        <v>152</v>
      </c>
      <c r="AT329" s="238" t="s">
        <v>148</v>
      </c>
      <c r="AU329" s="238" t="s">
        <v>153</v>
      </c>
      <c r="AY329" s="14" t="s">
        <v>145</v>
      </c>
      <c r="BE329" s="239">
        <f>IF(N329="základná",J329,0)</f>
        <v>0</v>
      </c>
      <c r="BF329" s="239">
        <f>IF(N329="znížená",J329,0)</f>
        <v>0</v>
      </c>
      <c r="BG329" s="239">
        <f>IF(N329="zákl. prenesená",J329,0)</f>
        <v>0</v>
      </c>
      <c r="BH329" s="239">
        <f>IF(N329="zníž. prenesená",J329,0)</f>
        <v>0</v>
      </c>
      <c r="BI329" s="239">
        <f>IF(N329="nulová",J329,0)</f>
        <v>0</v>
      </c>
      <c r="BJ329" s="14" t="s">
        <v>153</v>
      </c>
      <c r="BK329" s="239">
        <f>ROUND(I329*H329,2)</f>
        <v>0</v>
      </c>
      <c r="BL329" s="14" t="s">
        <v>152</v>
      </c>
      <c r="BM329" s="238" t="s">
        <v>1325</v>
      </c>
    </row>
    <row r="330" s="12" customFormat="1" ht="22.8" customHeight="1">
      <c r="A330" s="12"/>
      <c r="B330" s="210"/>
      <c r="C330" s="211"/>
      <c r="D330" s="212" t="s">
        <v>74</v>
      </c>
      <c r="E330" s="224" t="s">
        <v>1326</v>
      </c>
      <c r="F330" s="224" t="s">
        <v>1327</v>
      </c>
      <c r="G330" s="211"/>
      <c r="H330" s="211"/>
      <c r="I330" s="214"/>
      <c r="J330" s="225">
        <f>BK330</f>
        <v>0</v>
      </c>
      <c r="K330" s="211"/>
      <c r="L330" s="216"/>
      <c r="M330" s="217"/>
      <c r="N330" s="218"/>
      <c r="O330" s="218"/>
      <c r="P330" s="219">
        <f>SUM(P331:P346)</f>
        <v>0</v>
      </c>
      <c r="Q330" s="218"/>
      <c r="R330" s="219">
        <f>SUM(R331:R346)</f>
        <v>0</v>
      </c>
      <c r="S330" s="218"/>
      <c r="T330" s="220">
        <f>SUM(T331:T346)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21" t="s">
        <v>83</v>
      </c>
      <c r="AT330" s="222" t="s">
        <v>74</v>
      </c>
      <c r="AU330" s="222" t="s">
        <v>83</v>
      </c>
      <c r="AY330" s="221" t="s">
        <v>145</v>
      </c>
      <c r="BK330" s="223">
        <f>SUM(BK331:BK346)</f>
        <v>0</v>
      </c>
    </row>
    <row r="331" s="2" customFormat="1" ht="16.5" customHeight="1">
      <c r="A331" s="35"/>
      <c r="B331" s="36"/>
      <c r="C331" s="240" t="s">
        <v>1128</v>
      </c>
      <c r="D331" s="240" t="s">
        <v>244</v>
      </c>
      <c r="E331" s="241" t="s">
        <v>1328</v>
      </c>
      <c r="F331" s="242" t="s">
        <v>1329</v>
      </c>
      <c r="G331" s="243" t="s">
        <v>157</v>
      </c>
      <c r="H331" s="244">
        <v>1</v>
      </c>
      <c r="I331" s="245"/>
      <c r="J331" s="246">
        <f>ROUND(I331*H331,2)</f>
        <v>0</v>
      </c>
      <c r="K331" s="247"/>
      <c r="L331" s="248"/>
      <c r="M331" s="249" t="s">
        <v>1</v>
      </c>
      <c r="N331" s="250" t="s">
        <v>41</v>
      </c>
      <c r="O331" s="94"/>
      <c r="P331" s="236">
        <f>O331*H331</f>
        <v>0</v>
      </c>
      <c r="Q331" s="236">
        <v>0</v>
      </c>
      <c r="R331" s="236">
        <f>Q331*H331</f>
        <v>0</v>
      </c>
      <c r="S331" s="236">
        <v>0</v>
      </c>
      <c r="T331" s="237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38" t="s">
        <v>178</v>
      </c>
      <c r="AT331" s="238" t="s">
        <v>244</v>
      </c>
      <c r="AU331" s="238" t="s">
        <v>153</v>
      </c>
      <c r="AY331" s="14" t="s">
        <v>145</v>
      </c>
      <c r="BE331" s="239">
        <f>IF(N331="základná",J331,0)</f>
        <v>0</v>
      </c>
      <c r="BF331" s="239">
        <f>IF(N331="znížená",J331,0)</f>
        <v>0</v>
      </c>
      <c r="BG331" s="239">
        <f>IF(N331="zákl. prenesená",J331,0)</f>
        <v>0</v>
      </c>
      <c r="BH331" s="239">
        <f>IF(N331="zníž. prenesená",J331,0)</f>
        <v>0</v>
      </c>
      <c r="BI331" s="239">
        <f>IF(N331="nulová",J331,0)</f>
        <v>0</v>
      </c>
      <c r="BJ331" s="14" t="s">
        <v>153</v>
      </c>
      <c r="BK331" s="239">
        <f>ROUND(I331*H331,2)</f>
        <v>0</v>
      </c>
      <c r="BL331" s="14" t="s">
        <v>152</v>
      </c>
      <c r="BM331" s="238" t="s">
        <v>1330</v>
      </c>
    </row>
    <row r="332" s="2" customFormat="1" ht="16.5" customHeight="1">
      <c r="A332" s="35"/>
      <c r="B332" s="36"/>
      <c r="C332" s="240" t="s">
        <v>1331</v>
      </c>
      <c r="D332" s="240" t="s">
        <v>244</v>
      </c>
      <c r="E332" s="241" t="s">
        <v>1332</v>
      </c>
      <c r="F332" s="242" t="s">
        <v>1333</v>
      </c>
      <c r="G332" s="243" t="s">
        <v>157</v>
      </c>
      <c r="H332" s="244">
        <v>1</v>
      </c>
      <c r="I332" s="245"/>
      <c r="J332" s="246">
        <f>ROUND(I332*H332,2)</f>
        <v>0</v>
      </c>
      <c r="K332" s="247"/>
      <c r="L332" s="248"/>
      <c r="M332" s="249" t="s">
        <v>1</v>
      </c>
      <c r="N332" s="250" t="s">
        <v>41</v>
      </c>
      <c r="O332" s="94"/>
      <c r="P332" s="236">
        <f>O332*H332</f>
        <v>0</v>
      </c>
      <c r="Q332" s="236">
        <v>0</v>
      </c>
      <c r="R332" s="236">
        <f>Q332*H332</f>
        <v>0</v>
      </c>
      <c r="S332" s="236">
        <v>0</v>
      </c>
      <c r="T332" s="237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38" t="s">
        <v>178</v>
      </c>
      <c r="AT332" s="238" t="s">
        <v>244</v>
      </c>
      <c r="AU332" s="238" t="s">
        <v>153</v>
      </c>
      <c r="AY332" s="14" t="s">
        <v>145</v>
      </c>
      <c r="BE332" s="239">
        <f>IF(N332="základná",J332,0)</f>
        <v>0</v>
      </c>
      <c r="BF332" s="239">
        <f>IF(N332="znížená",J332,0)</f>
        <v>0</v>
      </c>
      <c r="BG332" s="239">
        <f>IF(N332="zákl. prenesená",J332,0)</f>
        <v>0</v>
      </c>
      <c r="BH332" s="239">
        <f>IF(N332="zníž. prenesená",J332,0)</f>
        <v>0</v>
      </c>
      <c r="BI332" s="239">
        <f>IF(N332="nulová",J332,0)</f>
        <v>0</v>
      </c>
      <c r="BJ332" s="14" t="s">
        <v>153</v>
      </c>
      <c r="BK332" s="239">
        <f>ROUND(I332*H332,2)</f>
        <v>0</v>
      </c>
      <c r="BL332" s="14" t="s">
        <v>152</v>
      </c>
      <c r="BM332" s="238" t="s">
        <v>1334</v>
      </c>
    </row>
    <row r="333" s="2" customFormat="1" ht="16.5" customHeight="1">
      <c r="A333" s="35"/>
      <c r="B333" s="36"/>
      <c r="C333" s="240" t="s">
        <v>1131</v>
      </c>
      <c r="D333" s="240" t="s">
        <v>244</v>
      </c>
      <c r="E333" s="241" t="s">
        <v>1335</v>
      </c>
      <c r="F333" s="242" t="s">
        <v>1336</v>
      </c>
      <c r="G333" s="243" t="s">
        <v>157</v>
      </c>
      <c r="H333" s="244">
        <v>1</v>
      </c>
      <c r="I333" s="245"/>
      <c r="J333" s="246">
        <f>ROUND(I333*H333,2)</f>
        <v>0</v>
      </c>
      <c r="K333" s="247"/>
      <c r="L333" s="248"/>
      <c r="M333" s="249" t="s">
        <v>1</v>
      </c>
      <c r="N333" s="250" t="s">
        <v>41</v>
      </c>
      <c r="O333" s="94"/>
      <c r="P333" s="236">
        <f>O333*H333</f>
        <v>0</v>
      </c>
      <c r="Q333" s="236">
        <v>0</v>
      </c>
      <c r="R333" s="236">
        <f>Q333*H333</f>
        <v>0</v>
      </c>
      <c r="S333" s="236">
        <v>0</v>
      </c>
      <c r="T333" s="237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38" t="s">
        <v>178</v>
      </c>
      <c r="AT333" s="238" t="s">
        <v>244</v>
      </c>
      <c r="AU333" s="238" t="s">
        <v>153</v>
      </c>
      <c r="AY333" s="14" t="s">
        <v>145</v>
      </c>
      <c r="BE333" s="239">
        <f>IF(N333="základná",J333,0)</f>
        <v>0</v>
      </c>
      <c r="BF333" s="239">
        <f>IF(N333="znížená",J333,0)</f>
        <v>0</v>
      </c>
      <c r="BG333" s="239">
        <f>IF(N333="zákl. prenesená",J333,0)</f>
        <v>0</v>
      </c>
      <c r="BH333" s="239">
        <f>IF(N333="zníž. prenesená",J333,0)</f>
        <v>0</v>
      </c>
      <c r="BI333" s="239">
        <f>IF(N333="nulová",J333,0)</f>
        <v>0</v>
      </c>
      <c r="BJ333" s="14" t="s">
        <v>153</v>
      </c>
      <c r="BK333" s="239">
        <f>ROUND(I333*H333,2)</f>
        <v>0</v>
      </c>
      <c r="BL333" s="14" t="s">
        <v>152</v>
      </c>
      <c r="BM333" s="238" t="s">
        <v>1337</v>
      </c>
    </row>
    <row r="334" s="2" customFormat="1" ht="16.5" customHeight="1">
      <c r="A334" s="35"/>
      <c r="B334" s="36"/>
      <c r="C334" s="240" t="s">
        <v>1338</v>
      </c>
      <c r="D334" s="240" t="s">
        <v>244</v>
      </c>
      <c r="E334" s="241" t="s">
        <v>1175</v>
      </c>
      <c r="F334" s="242" t="s">
        <v>1176</v>
      </c>
      <c r="G334" s="243" t="s">
        <v>157</v>
      </c>
      <c r="H334" s="244">
        <v>1</v>
      </c>
      <c r="I334" s="245"/>
      <c r="J334" s="246">
        <f>ROUND(I334*H334,2)</f>
        <v>0</v>
      </c>
      <c r="K334" s="247"/>
      <c r="L334" s="248"/>
      <c r="M334" s="249" t="s">
        <v>1</v>
      </c>
      <c r="N334" s="250" t="s">
        <v>41</v>
      </c>
      <c r="O334" s="94"/>
      <c r="P334" s="236">
        <f>O334*H334</f>
        <v>0</v>
      </c>
      <c r="Q334" s="236">
        <v>0</v>
      </c>
      <c r="R334" s="236">
        <f>Q334*H334</f>
        <v>0</v>
      </c>
      <c r="S334" s="236">
        <v>0</v>
      </c>
      <c r="T334" s="237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38" t="s">
        <v>178</v>
      </c>
      <c r="AT334" s="238" t="s">
        <v>244</v>
      </c>
      <c r="AU334" s="238" t="s">
        <v>153</v>
      </c>
      <c r="AY334" s="14" t="s">
        <v>145</v>
      </c>
      <c r="BE334" s="239">
        <f>IF(N334="základná",J334,0)</f>
        <v>0</v>
      </c>
      <c r="BF334" s="239">
        <f>IF(N334="znížená",J334,0)</f>
        <v>0</v>
      </c>
      <c r="BG334" s="239">
        <f>IF(N334="zákl. prenesená",J334,0)</f>
        <v>0</v>
      </c>
      <c r="BH334" s="239">
        <f>IF(N334="zníž. prenesená",J334,0)</f>
        <v>0</v>
      </c>
      <c r="BI334" s="239">
        <f>IF(N334="nulová",J334,0)</f>
        <v>0</v>
      </c>
      <c r="BJ334" s="14" t="s">
        <v>153</v>
      </c>
      <c r="BK334" s="239">
        <f>ROUND(I334*H334,2)</f>
        <v>0</v>
      </c>
      <c r="BL334" s="14" t="s">
        <v>152</v>
      </c>
      <c r="BM334" s="238" t="s">
        <v>1339</v>
      </c>
    </row>
    <row r="335" s="2" customFormat="1" ht="16.5" customHeight="1">
      <c r="A335" s="35"/>
      <c r="B335" s="36"/>
      <c r="C335" s="240" t="s">
        <v>1134</v>
      </c>
      <c r="D335" s="240" t="s">
        <v>244</v>
      </c>
      <c r="E335" s="241" t="s">
        <v>1202</v>
      </c>
      <c r="F335" s="242" t="s">
        <v>1203</v>
      </c>
      <c r="G335" s="243" t="s">
        <v>157</v>
      </c>
      <c r="H335" s="244">
        <v>4</v>
      </c>
      <c r="I335" s="245"/>
      <c r="J335" s="246">
        <f>ROUND(I335*H335,2)</f>
        <v>0</v>
      </c>
      <c r="K335" s="247"/>
      <c r="L335" s="248"/>
      <c r="M335" s="249" t="s">
        <v>1</v>
      </c>
      <c r="N335" s="250" t="s">
        <v>41</v>
      </c>
      <c r="O335" s="94"/>
      <c r="P335" s="236">
        <f>O335*H335</f>
        <v>0</v>
      </c>
      <c r="Q335" s="236">
        <v>0</v>
      </c>
      <c r="R335" s="236">
        <f>Q335*H335</f>
        <v>0</v>
      </c>
      <c r="S335" s="236">
        <v>0</v>
      </c>
      <c r="T335" s="237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38" t="s">
        <v>178</v>
      </c>
      <c r="AT335" s="238" t="s">
        <v>244</v>
      </c>
      <c r="AU335" s="238" t="s">
        <v>153</v>
      </c>
      <c r="AY335" s="14" t="s">
        <v>145</v>
      </c>
      <c r="BE335" s="239">
        <f>IF(N335="základná",J335,0)</f>
        <v>0</v>
      </c>
      <c r="BF335" s="239">
        <f>IF(N335="znížená",J335,0)</f>
        <v>0</v>
      </c>
      <c r="BG335" s="239">
        <f>IF(N335="zákl. prenesená",J335,0)</f>
        <v>0</v>
      </c>
      <c r="BH335" s="239">
        <f>IF(N335="zníž. prenesená",J335,0)</f>
        <v>0</v>
      </c>
      <c r="BI335" s="239">
        <f>IF(N335="nulová",J335,0)</f>
        <v>0</v>
      </c>
      <c r="BJ335" s="14" t="s">
        <v>153</v>
      </c>
      <c r="BK335" s="239">
        <f>ROUND(I335*H335,2)</f>
        <v>0</v>
      </c>
      <c r="BL335" s="14" t="s">
        <v>152</v>
      </c>
      <c r="BM335" s="238" t="s">
        <v>1340</v>
      </c>
    </row>
    <row r="336" s="2" customFormat="1" ht="16.5" customHeight="1">
      <c r="A336" s="35"/>
      <c r="B336" s="36"/>
      <c r="C336" s="240" t="s">
        <v>1341</v>
      </c>
      <c r="D336" s="240" t="s">
        <v>244</v>
      </c>
      <c r="E336" s="241" t="s">
        <v>1342</v>
      </c>
      <c r="F336" s="242" t="s">
        <v>1343</v>
      </c>
      <c r="G336" s="243" t="s">
        <v>157</v>
      </c>
      <c r="H336" s="244">
        <v>2</v>
      </c>
      <c r="I336" s="245"/>
      <c r="J336" s="246">
        <f>ROUND(I336*H336,2)</f>
        <v>0</v>
      </c>
      <c r="K336" s="247"/>
      <c r="L336" s="248"/>
      <c r="M336" s="249" t="s">
        <v>1</v>
      </c>
      <c r="N336" s="250" t="s">
        <v>41</v>
      </c>
      <c r="O336" s="94"/>
      <c r="P336" s="236">
        <f>O336*H336</f>
        <v>0</v>
      </c>
      <c r="Q336" s="236">
        <v>0</v>
      </c>
      <c r="R336" s="236">
        <f>Q336*H336</f>
        <v>0</v>
      </c>
      <c r="S336" s="236">
        <v>0</v>
      </c>
      <c r="T336" s="237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38" t="s">
        <v>178</v>
      </c>
      <c r="AT336" s="238" t="s">
        <v>244</v>
      </c>
      <c r="AU336" s="238" t="s">
        <v>153</v>
      </c>
      <c r="AY336" s="14" t="s">
        <v>145</v>
      </c>
      <c r="BE336" s="239">
        <f>IF(N336="základná",J336,0)</f>
        <v>0</v>
      </c>
      <c r="BF336" s="239">
        <f>IF(N336="znížená",J336,0)</f>
        <v>0</v>
      </c>
      <c r="BG336" s="239">
        <f>IF(N336="zákl. prenesená",J336,0)</f>
        <v>0</v>
      </c>
      <c r="BH336" s="239">
        <f>IF(N336="zníž. prenesená",J336,0)</f>
        <v>0</v>
      </c>
      <c r="BI336" s="239">
        <f>IF(N336="nulová",J336,0)</f>
        <v>0</v>
      </c>
      <c r="BJ336" s="14" t="s">
        <v>153</v>
      </c>
      <c r="BK336" s="239">
        <f>ROUND(I336*H336,2)</f>
        <v>0</v>
      </c>
      <c r="BL336" s="14" t="s">
        <v>152</v>
      </c>
      <c r="BM336" s="238" t="s">
        <v>1344</v>
      </c>
    </row>
    <row r="337" s="2" customFormat="1" ht="16.5" customHeight="1">
      <c r="A337" s="35"/>
      <c r="B337" s="36"/>
      <c r="C337" s="240" t="s">
        <v>1137</v>
      </c>
      <c r="D337" s="240" t="s">
        <v>244</v>
      </c>
      <c r="E337" s="241" t="s">
        <v>1208</v>
      </c>
      <c r="F337" s="242" t="s">
        <v>1209</v>
      </c>
      <c r="G337" s="243" t="s">
        <v>157</v>
      </c>
      <c r="H337" s="244">
        <v>20</v>
      </c>
      <c r="I337" s="245"/>
      <c r="J337" s="246">
        <f>ROUND(I337*H337,2)</f>
        <v>0</v>
      </c>
      <c r="K337" s="247"/>
      <c r="L337" s="248"/>
      <c r="M337" s="249" t="s">
        <v>1</v>
      </c>
      <c r="N337" s="250" t="s">
        <v>41</v>
      </c>
      <c r="O337" s="94"/>
      <c r="P337" s="236">
        <f>O337*H337</f>
        <v>0</v>
      </c>
      <c r="Q337" s="236">
        <v>0</v>
      </c>
      <c r="R337" s="236">
        <f>Q337*H337</f>
        <v>0</v>
      </c>
      <c r="S337" s="236">
        <v>0</v>
      </c>
      <c r="T337" s="237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38" t="s">
        <v>178</v>
      </c>
      <c r="AT337" s="238" t="s">
        <v>244</v>
      </c>
      <c r="AU337" s="238" t="s">
        <v>153</v>
      </c>
      <c r="AY337" s="14" t="s">
        <v>145</v>
      </c>
      <c r="BE337" s="239">
        <f>IF(N337="základná",J337,0)</f>
        <v>0</v>
      </c>
      <c r="BF337" s="239">
        <f>IF(N337="znížená",J337,0)</f>
        <v>0</v>
      </c>
      <c r="BG337" s="239">
        <f>IF(N337="zákl. prenesená",J337,0)</f>
        <v>0</v>
      </c>
      <c r="BH337" s="239">
        <f>IF(N337="zníž. prenesená",J337,0)</f>
        <v>0</v>
      </c>
      <c r="BI337" s="239">
        <f>IF(N337="nulová",J337,0)</f>
        <v>0</v>
      </c>
      <c r="BJ337" s="14" t="s">
        <v>153</v>
      </c>
      <c r="BK337" s="239">
        <f>ROUND(I337*H337,2)</f>
        <v>0</v>
      </c>
      <c r="BL337" s="14" t="s">
        <v>152</v>
      </c>
      <c r="BM337" s="238" t="s">
        <v>1345</v>
      </c>
    </row>
    <row r="338" s="2" customFormat="1" ht="16.5" customHeight="1">
      <c r="A338" s="35"/>
      <c r="B338" s="36"/>
      <c r="C338" s="240" t="s">
        <v>1346</v>
      </c>
      <c r="D338" s="240" t="s">
        <v>244</v>
      </c>
      <c r="E338" s="241" t="s">
        <v>1211</v>
      </c>
      <c r="F338" s="242" t="s">
        <v>1212</v>
      </c>
      <c r="G338" s="243" t="s">
        <v>157</v>
      </c>
      <c r="H338" s="244">
        <v>5</v>
      </c>
      <c r="I338" s="245"/>
      <c r="J338" s="246">
        <f>ROUND(I338*H338,2)</f>
        <v>0</v>
      </c>
      <c r="K338" s="247"/>
      <c r="L338" s="248"/>
      <c r="M338" s="249" t="s">
        <v>1</v>
      </c>
      <c r="N338" s="250" t="s">
        <v>41</v>
      </c>
      <c r="O338" s="94"/>
      <c r="P338" s="236">
        <f>O338*H338</f>
        <v>0</v>
      </c>
      <c r="Q338" s="236">
        <v>0</v>
      </c>
      <c r="R338" s="236">
        <f>Q338*H338</f>
        <v>0</v>
      </c>
      <c r="S338" s="236">
        <v>0</v>
      </c>
      <c r="T338" s="237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38" t="s">
        <v>178</v>
      </c>
      <c r="AT338" s="238" t="s">
        <v>244</v>
      </c>
      <c r="AU338" s="238" t="s">
        <v>153</v>
      </c>
      <c r="AY338" s="14" t="s">
        <v>145</v>
      </c>
      <c r="BE338" s="239">
        <f>IF(N338="základná",J338,0)</f>
        <v>0</v>
      </c>
      <c r="BF338" s="239">
        <f>IF(N338="znížená",J338,0)</f>
        <v>0</v>
      </c>
      <c r="BG338" s="239">
        <f>IF(N338="zákl. prenesená",J338,0)</f>
        <v>0</v>
      </c>
      <c r="BH338" s="239">
        <f>IF(N338="zníž. prenesená",J338,0)</f>
        <v>0</v>
      </c>
      <c r="BI338" s="239">
        <f>IF(N338="nulová",J338,0)</f>
        <v>0</v>
      </c>
      <c r="BJ338" s="14" t="s">
        <v>153</v>
      </c>
      <c r="BK338" s="239">
        <f>ROUND(I338*H338,2)</f>
        <v>0</v>
      </c>
      <c r="BL338" s="14" t="s">
        <v>152</v>
      </c>
      <c r="BM338" s="238" t="s">
        <v>1347</v>
      </c>
    </row>
    <row r="339" s="2" customFormat="1" ht="16.5" customHeight="1">
      <c r="A339" s="35"/>
      <c r="B339" s="36"/>
      <c r="C339" s="240" t="s">
        <v>1140</v>
      </c>
      <c r="D339" s="240" t="s">
        <v>244</v>
      </c>
      <c r="E339" s="241" t="s">
        <v>1215</v>
      </c>
      <c r="F339" s="242" t="s">
        <v>1130</v>
      </c>
      <c r="G339" s="243" t="s">
        <v>157</v>
      </c>
      <c r="H339" s="244">
        <v>5</v>
      </c>
      <c r="I339" s="245"/>
      <c r="J339" s="246">
        <f>ROUND(I339*H339,2)</f>
        <v>0</v>
      </c>
      <c r="K339" s="247"/>
      <c r="L339" s="248"/>
      <c r="M339" s="249" t="s">
        <v>1</v>
      </c>
      <c r="N339" s="250" t="s">
        <v>41</v>
      </c>
      <c r="O339" s="94"/>
      <c r="P339" s="236">
        <f>O339*H339</f>
        <v>0</v>
      </c>
      <c r="Q339" s="236">
        <v>0</v>
      </c>
      <c r="R339" s="236">
        <f>Q339*H339</f>
        <v>0</v>
      </c>
      <c r="S339" s="236">
        <v>0</v>
      </c>
      <c r="T339" s="237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38" t="s">
        <v>178</v>
      </c>
      <c r="AT339" s="238" t="s">
        <v>244</v>
      </c>
      <c r="AU339" s="238" t="s">
        <v>153</v>
      </c>
      <c r="AY339" s="14" t="s">
        <v>145</v>
      </c>
      <c r="BE339" s="239">
        <f>IF(N339="základná",J339,0)</f>
        <v>0</v>
      </c>
      <c r="BF339" s="239">
        <f>IF(N339="znížená",J339,0)</f>
        <v>0</v>
      </c>
      <c r="BG339" s="239">
        <f>IF(N339="zákl. prenesená",J339,0)</f>
        <v>0</v>
      </c>
      <c r="BH339" s="239">
        <f>IF(N339="zníž. prenesená",J339,0)</f>
        <v>0</v>
      </c>
      <c r="BI339" s="239">
        <f>IF(N339="nulová",J339,0)</f>
        <v>0</v>
      </c>
      <c r="BJ339" s="14" t="s">
        <v>153</v>
      </c>
      <c r="BK339" s="239">
        <f>ROUND(I339*H339,2)</f>
        <v>0</v>
      </c>
      <c r="BL339" s="14" t="s">
        <v>152</v>
      </c>
      <c r="BM339" s="238" t="s">
        <v>1348</v>
      </c>
    </row>
    <row r="340" s="2" customFormat="1" ht="16.5" customHeight="1">
      <c r="A340" s="35"/>
      <c r="B340" s="36"/>
      <c r="C340" s="240" t="s">
        <v>1349</v>
      </c>
      <c r="D340" s="240" t="s">
        <v>244</v>
      </c>
      <c r="E340" s="241" t="s">
        <v>1146</v>
      </c>
      <c r="F340" s="242" t="s">
        <v>1147</v>
      </c>
      <c r="G340" s="243" t="s">
        <v>157</v>
      </c>
      <c r="H340" s="244">
        <v>1</v>
      </c>
      <c r="I340" s="245"/>
      <c r="J340" s="246">
        <f>ROUND(I340*H340,2)</f>
        <v>0</v>
      </c>
      <c r="K340" s="247"/>
      <c r="L340" s="248"/>
      <c r="M340" s="249" t="s">
        <v>1</v>
      </c>
      <c r="N340" s="250" t="s">
        <v>41</v>
      </c>
      <c r="O340" s="94"/>
      <c r="P340" s="236">
        <f>O340*H340</f>
        <v>0</v>
      </c>
      <c r="Q340" s="236">
        <v>0</v>
      </c>
      <c r="R340" s="236">
        <f>Q340*H340</f>
        <v>0</v>
      </c>
      <c r="S340" s="236">
        <v>0</v>
      </c>
      <c r="T340" s="237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38" t="s">
        <v>178</v>
      </c>
      <c r="AT340" s="238" t="s">
        <v>244</v>
      </c>
      <c r="AU340" s="238" t="s">
        <v>153</v>
      </c>
      <c r="AY340" s="14" t="s">
        <v>145</v>
      </c>
      <c r="BE340" s="239">
        <f>IF(N340="základná",J340,0)</f>
        <v>0</v>
      </c>
      <c r="BF340" s="239">
        <f>IF(N340="znížená",J340,0)</f>
        <v>0</v>
      </c>
      <c r="BG340" s="239">
        <f>IF(N340="zákl. prenesená",J340,0)</f>
        <v>0</v>
      </c>
      <c r="BH340" s="239">
        <f>IF(N340="zníž. prenesená",J340,0)</f>
        <v>0</v>
      </c>
      <c r="BI340" s="239">
        <f>IF(N340="nulová",J340,0)</f>
        <v>0</v>
      </c>
      <c r="BJ340" s="14" t="s">
        <v>153</v>
      </c>
      <c r="BK340" s="239">
        <f>ROUND(I340*H340,2)</f>
        <v>0</v>
      </c>
      <c r="BL340" s="14" t="s">
        <v>152</v>
      </c>
      <c r="BM340" s="238" t="s">
        <v>1350</v>
      </c>
    </row>
    <row r="341" s="2" customFormat="1" ht="16.5" customHeight="1">
      <c r="A341" s="35"/>
      <c r="B341" s="36"/>
      <c r="C341" s="240" t="s">
        <v>1141</v>
      </c>
      <c r="D341" s="240" t="s">
        <v>244</v>
      </c>
      <c r="E341" s="241" t="s">
        <v>1149</v>
      </c>
      <c r="F341" s="242" t="s">
        <v>1150</v>
      </c>
      <c r="G341" s="243" t="s">
        <v>157</v>
      </c>
      <c r="H341" s="244">
        <v>1</v>
      </c>
      <c r="I341" s="245"/>
      <c r="J341" s="246">
        <f>ROUND(I341*H341,2)</f>
        <v>0</v>
      </c>
      <c r="K341" s="247"/>
      <c r="L341" s="248"/>
      <c r="M341" s="249" t="s">
        <v>1</v>
      </c>
      <c r="N341" s="250" t="s">
        <v>41</v>
      </c>
      <c r="O341" s="94"/>
      <c r="P341" s="236">
        <f>O341*H341</f>
        <v>0</v>
      </c>
      <c r="Q341" s="236">
        <v>0</v>
      </c>
      <c r="R341" s="236">
        <f>Q341*H341</f>
        <v>0</v>
      </c>
      <c r="S341" s="236">
        <v>0</v>
      </c>
      <c r="T341" s="237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38" t="s">
        <v>178</v>
      </c>
      <c r="AT341" s="238" t="s">
        <v>244</v>
      </c>
      <c r="AU341" s="238" t="s">
        <v>153</v>
      </c>
      <c r="AY341" s="14" t="s">
        <v>145</v>
      </c>
      <c r="BE341" s="239">
        <f>IF(N341="základná",J341,0)</f>
        <v>0</v>
      </c>
      <c r="BF341" s="239">
        <f>IF(N341="znížená",J341,0)</f>
        <v>0</v>
      </c>
      <c r="BG341" s="239">
        <f>IF(N341="zákl. prenesená",J341,0)</f>
        <v>0</v>
      </c>
      <c r="BH341" s="239">
        <f>IF(N341="zníž. prenesená",J341,0)</f>
        <v>0</v>
      </c>
      <c r="BI341" s="239">
        <f>IF(N341="nulová",J341,0)</f>
        <v>0</v>
      </c>
      <c r="BJ341" s="14" t="s">
        <v>153</v>
      </c>
      <c r="BK341" s="239">
        <f>ROUND(I341*H341,2)</f>
        <v>0</v>
      </c>
      <c r="BL341" s="14" t="s">
        <v>152</v>
      </c>
      <c r="BM341" s="238" t="s">
        <v>1351</v>
      </c>
    </row>
    <row r="342" s="2" customFormat="1" ht="16.5" customHeight="1">
      <c r="A342" s="35"/>
      <c r="B342" s="36"/>
      <c r="C342" s="240" t="s">
        <v>1352</v>
      </c>
      <c r="D342" s="240" t="s">
        <v>244</v>
      </c>
      <c r="E342" s="241" t="s">
        <v>1152</v>
      </c>
      <c r="F342" s="242" t="s">
        <v>1153</v>
      </c>
      <c r="G342" s="243" t="s">
        <v>157</v>
      </c>
      <c r="H342" s="244">
        <v>1</v>
      </c>
      <c r="I342" s="245"/>
      <c r="J342" s="246">
        <f>ROUND(I342*H342,2)</f>
        <v>0</v>
      </c>
      <c r="K342" s="247"/>
      <c r="L342" s="248"/>
      <c r="M342" s="249" t="s">
        <v>1</v>
      </c>
      <c r="N342" s="250" t="s">
        <v>41</v>
      </c>
      <c r="O342" s="94"/>
      <c r="P342" s="236">
        <f>O342*H342</f>
        <v>0</v>
      </c>
      <c r="Q342" s="236">
        <v>0</v>
      </c>
      <c r="R342" s="236">
        <f>Q342*H342</f>
        <v>0</v>
      </c>
      <c r="S342" s="236">
        <v>0</v>
      </c>
      <c r="T342" s="237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38" t="s">
        <v>178</v>
      </c>
      <c r="AT342" s="238" t="s">
        <v>244</v>
      </c>
      <c r="AU342" s="238" t="s">
        <v>153</v>
      </c>
      <c r="AY342" s="14" t="s">
        <v>145</v>
      </c>
      <c r="BE342" s="239">
        <f>IF(N342="základná",J342,0)</f>
        <v>0</v>
      </c>
      <c r="BF342" s="239">
        <f>IF(N342="znížená",J342,0)</f>
        <v>0</v>
      </c>
      <c r="BG342" s="239">
        <f>IF(N342="zákl. prenesená",J342,0)</f>
        <v>0</v>
      </c>
      <c r="BH342" s="239">
        <f>IF(N342="zníž. prenesená",J342,0)</f>
        <v>0</v>
      </c>
      <c r="BI342" s="239">
        <f>IF(N342="nulová",J342,0)</f>
        <v>0</v>
      </c>
      <c r="BJ342" s="14" t="s">
        <v>153</v>
      </c>
      <c r="BK342" s="239">
        <f>ROUND(I342*H342,2)</f>
        <v>0</v>
      </c>
      <c r="BL342" s="14" t="s">
        <v>152</v>
      </c>
      <c r="BM342" s="238" t="s">
        <v>1353</v>
      </c>
    </row>
    <row r="343" s="2" customFormat="1" ht="16.5" customHeight="1">
      <c r="A343" s="35"/>
      <c r="B343" s="36"/>
      <c r="C343" s="240" t="s">
        <v>1142</v>
      </c>
      <c r="D343" s="240" t="s">
        <v>244</v>
      </c>
      <c r="E343" s="241" t="s">
        <v>1155</v>
      </c>
      <c r="F343" s="242" t="s">
        <v>1156</v>
      </c>
      <c r="G343" s="243" t="s">
        <v>157</v>
      </c>
      <c r="H343" s="244">
        <v>10</v>
      </c>
      <c r="I343" s="245"/>
      <c r="J343" s="246">
        <f>ROUND(I343*H343,2)</f>
        <v>0</v>
      </c>
      <c r="K343" s="247"/>
      <c r="L343" s="248"/>
      <c r="M343" s="249" t="s">
        <v>1</v>
      </c>
      <c r="N343" s="250" t="s">
        <v>41</v>
      </c>
      <c r="O343" s="94"/>
      <c r="P343" s="236">
        <f>O343*H343</f>
        <v>0</v>
      </c>
      <c r="Q343" s="236">
        <v>0</v>
      </c>
      <c r="R343" s="236">
        <f>Q343*H343</f>
        <v>0</v>
      </c>
      <c r="S343" s="236">
        <v>0</v>
      </c>
      <c r="T343" s="237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38" t="s">
        <v>178</v>
      </c>
      <c r="AT343" s="238" t="s">
        <v>244</v>
      </c>
      <c r="AU343" s="238" t="s">
        <v>153</v>
      </c>
      <c r="AY343" s="14" t="s">
        <v>145</v>
      </c>
      <c r="BE343" s="239">
        <f>IF(N343="základná",J343,0)</f>
        <v>0</v>
      </c>
      <c r="BF343" s="239">
        <f>IF(N343="znížená",J343,0)</f>
        <v>0</v>
      </c>
      <c r="BG343" s="239">
        <f>IF(N343="zákl. prenesená",J343,0)</f>
        <v>0</v>
      </c>
      <c r="BH343" s="239">
        <f>IF(N343="zníž. prenesená",J343,0)</f>
        <v>0</v>
      </c>
      <c r="BI343" s="239">
        <f>IF(N343="nulová",J343,0)</f>
        <v>0</v>
      </c>
      <c r="BJ343" s="14" t="s">
        <v>153</v>
      </c>
      <c r="BK343" s="239">
        <f>ROUND(I343*H343,2)</f>
        <v>0</v>
      </c>
      <c r="BL343" s="14" t="s">
        <v>152</v>
      </c>
      <c r="BM343" s="238" t="s">
        <v>1354</v>
      </c>
    </row>
    <row r="344" s="2" customFormat="1" ht="16.5" customHeight="1">
      <c r="A344" s="35"/>
      <c r="B344" s="36"/>
      <c r="C344" s="240" t="s">
        <v>1355</v>
      </c>
      <c r="D344" s="240" t="s">
        <v>244</v>
      </c>
      <c r="E344" s="241" t="s">
        <v>1155</v>
      </c>
      <c r="F344" s="242" t="s">
        <v>1156</v>
      </c>
      <c r="G344" s="243" t="s">
        <v>157</v>
      </c>
      <c r="H344" s="244">
        <v>80</v>
      </c>
      <c r="I344" s="245"/>
      <c r="J344" s="246">
        <f>ROUND(I344*H344,2)</f>
        <v>0</v>
      </c>
      <c r="K344" s="247"/>
      <c r="L344" s="248"/>
      <c r="M344" s="249" t="s">
        <v>1</v>
      </c>
      <c r="N344" s="250" t="s">
        <v>41</v>
      </c>
      <c r="O344" s="94"/>
      <c r="P344" s="236">
        <f>O344*H344</f>
        <v>0</v>
      </c>
      <c r="Q344" s="236">
        <v>0</v>
      </c>
      <c r="R344" s="236">
        <f>Q344*H344</f>
        <v>0</v>
      </c>
      <c r="S344" s="236">
        <v>0</v>
      </c>
      <c r="T344" s="237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38" t="s">
        <v>178</v>
      </c>
      <c r="AT344" s="238" t="s">
        <v>244</v>
      </c>
      <c r="AU344" s="238" t="s">
        <v>153</v>
      </c>
      <c r="AY344" s="14" t="s">
        <v>145</v>
      </c>
      <c r="BE344" s="239">
        <f>IF(N344="základná",J344,0)</f>
        <v>0</v>
      </c>
      <c r="BF344" s="239">
        <f>IF(N344="znížená",J344,0)</f>
        <v>0</v>
      </c>
      <c r="BG344" s="239">
        <f>IF(N344="zákl. prenesená",J344,0)</f>
        <v>0</v>
      </c>
      <c r="BH344" s="239">
        <f>IF(N344="zníž. prenesená",J344,0)</f>
        <v>0</v>
      </c>
      <c r="BI344" s="239">
        <f>IF(N344="nulová",J344,0)</f>
        <v>0</v>
      </c>
      <c r="BJ344" s="14" t="s">
        <v>153</v>
      </c>
      <c r="BK344" s="239">
        <f>ROUND(I344*H344,2)</f>
        <v>0</v>
      </c>
      <c r="BL344" s="14" t="s">
        <v>152</v>
      </c>
      <c r="BM344" s="238" t="s">
        <v>1356</v>
      </c>
    </row>
    <row r="345" s="2" customFormat="1" ht="16.5" customHeight="1">
      <c r="A345" s="35"/>
      <c r="B345" s="36"/>
      <c r="C345" s="240" t="s">
        <v>1145</v>
      </c>
      <c r="D345" s="240" t="s">
        <v>244</v>
      </c>
      <c r="E345" s="241" t="s">
        <v>1158</v>
      </c>
      <c r="F345" s="242" t="s">
        <v>1159</v>
      </c>
      <c r="G345" s="243" t="s">
        <v>157</v>
      </c>
      <c r="H345" s="244">
        <v>1</v>
      </c>
      <c r="I345" s="245"/>
      <c r="J345" s="246">
        <f>ROUND(I345*H345,2)</f>
        <v>0</v>
      </c>
      <c r="K345" s="247"/>
      <c r="L345" s="248"/>
      <c r="M345" s="249" t="s">
        <v>1</v>
      </c>
      <c r="N345" s="250" t="s">
        <v>41</v>
      </c>
      <c r="O345" s="94"/>
      <c r="P345" s="236">
        <f>O345*H345</f>
        <v>0</v>
      </c>
      <c r="Q345" s="236">
        <v>0</v>
      </c>
      <c r="R345" s="236">
        <f>Q345*H345</f>
        <v>0</v>
      </c>
      <c r="S345" s="236">
        <v>0</v>
      </c>
      <c r="T345" s="237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38" t="s">
        <v>178</v>
      </c>
      <c r="AT345" s="238" t="s">
        <v>244</v>
      </c>
      <c r="AU345" s="238" t="s">
        <v>153</v>
      </c>
      <c r="AY345" s="14" t="s">
        <v>145</v>
      </c>
      <c r="BE345" s="239">
        <f>IF(N345="základná",J345,0)</f>
        <v>0</v>
      </c>
      <c r="BF345" s="239">
        <f>IF(N345="znížená",J345,0)</f>
        <v>0</v>
      </c>
      <c r="BG345" s="239">
        <f>IF(N345="zákl. prenesená",J345,0)</f>
        <v>0</v>
      </c>
      <c r="BH345" s="239">
        <f>IF(N345="zníž. prenesená",J345,0)</f>
        <v>0</v>
      </c>
      <c r="BI345" s="239">
        <f>IF(N345="nulová",J345,0)</f>
        <v>0</v>
      </c>
      <c r="BJ345" s="14" t="s">
        <v>153</v>
      </c>
      <c r="BK345" s="239">
        <f>ROUND(I345*H345,2)</f>
        <v>0</v>
      </c>
      <c r="BL345" s="14" t="s">
        <v>152</v>
      </c>
      <c r="BM345" s="238" t="s">
        <v>1357</v>
      </c>
    </row>
    <row r="346" s="2" customFormat="1" ht="16.5" customHeight="1">
      <c r="A346" s="35"/>
      <c r="B346" s="36"/>
      <c r="C346" s="226" t="s">
        <v>1358</v>
      </c>
      <c r="D346" s="226" t="s">
        <v>148</v>
      </c>
      <c r="E346" s="227" t="s">
        <v>1359</v>
      </c>
      <c r="F346" s="228" t="s">
        <v>1238</v>
      </c>
      <c r="G346" s="229" t="s">
        <v>157</v>
      </c>
      <c r="H346" s="230">
        <v>1</v>
      </c>
      <c r="I346" s="231"/>
      <c r="J346" s="232">
        <f>ROUND(I346*H346,2)</f>
        <v>0</v>
      </c>
      <c r="K346" s="233"/>
      <c r="L346" s="41"/>
      <c r="M346" s="234" t="s">
        <v>1</v>
      </c>
      <c r="N346" s="235" t="s">
        <v>41</v>
      </c>
      <c r="O346" s="94"/>
      <c r="P346" s="236">
        <f>O346*H346</f>
        <v>0</v>
      </c>
      <c r="Q346" s="236">
        <v>0</v>
      </c>
      <c r="R346" s="236">
        <f>Q346*H346</f>
        <v>0</v>
      </c>
      <c r="S346" s="236">
        <v>0</v>
      </c>
      <c r="T346" s="237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38" t="s">
        <v>152</v>
      </c>
      <c r="AT346" s="238" t="s">
        <v>148</v>
      </c>
      <c r="AU346" s="238" t="s">
        <v>153</v>
      </c>
      <c r="AY346" s="14" t="s">
        <v>145</v>
      </c>
      <c r="BE346" s="239">
        <f>IF(N346="základná",J346,0)</f>
        <v>0</v>
      </c>
      <c r="BF346" s="239">
        <f>IF(N346="znížená",J346,0)</f>
        <v>0</v>
      </c>
      <c r="BG346" s="239">
        <f>IF(N346="zákl. prenesená",J346,0)</f>
        <v>0</v>
      </c>
      <c r="BH346" s="239">
        <f>IF(N346="zníž. prenesená",J346,0)</f>
        <v>0</v>
      </c>
      <c r="BI346" s="239">
        <f>IF(N346="nulová",J346,0)</f>
        <v>0</v>
      </c>
      <c r="BJ346" s="14" t="s">
        <v>153</v>
      </c>
      <c r="BK346" s="239">
        <f>ROUND(I346*H346,2)</f>
        <v>0</v>
      </c>
      <c r="BL346" s="14" t="s">
        <v>152</v>
      </c>
      <c r="BM346" s="238" t="s">
        <v>1360</v>
      </c>
    </row>
    <row r="347" s="12" customFormat="1" ht="22.8" customHeight="1">
      <c r="A347" s="12"/>
      <c r="B347" s="210"/>
      <c r="C347" s="211"/>
      <c r="D347" s="212" t="s">
        <v>74</v>
      </c>
      <c r="E347" s="224" t="s">
        <v>1361</v>
      </c>
      <c r="F347" s="224" t="s">
        <v>1362</v>
      </c>
      <c r="G347" s="211"/>
      <c r="H347" s="211"/>
      <c r="I347" s="214"/>
      <c r="J347" s="225">
        <f>BK347</f>
        <v>0</v>
      </c>
      <c r="K347" s="211"/>
      <c r="L347" s="216"/>
      <c r="M347" s="217"/>
      <c r="N347" s="218"/>
      <c r="O347" s="218"/>
      <c r="P347" s="219">
        <f>SUM(P348:P362)</f>
        <v>0</v>
      </c>
      <c r="Q347" s="218"/>
      <c r="R347" s="219">
        <f>SUM(R348:R362)</f>
        <v>0</v>
      </c>
      <c r="S347" s="218"/>
      <c r="T347" s="220">
        <f>SUM(T348:T362)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21" t="s">
        <v>83</v>
      </c>
      <c r="AT347" s="222" t="s">
        <v>74</v>
      </c>
      <c r="AU347" s="222" t="s">
        <v>83</v>
      </c>
      <c r="AY347" s="221" t="s">
        <v>145</v>
      </c>
      <c r="BK347" s="223">
        <f>SUM(BK348:BK362)</f>
        <v>0</v>
      </c>
    </row>
    <row r="348" s="2" customFormat="1" ht="16.5" customHeight="1">
      <c r="A348" s="35"/>
      <c r="B348" s="36"/>
      <c r="C348" s="240" t="s">
        <v>1148</v>
      </c>
      <c r="D348" s="240" t="s">
        <v>244</v>
      </c>
      <c r="E348" s="241" t="s">
        <v>1328</v>
      </c>
      <c r="F348" s="242" t="s">
        <v>1329</v>
      </c>
      <c r="G348" s="243" t="s">
        <v>157</v>
      </c>
      <c r="H348" s="244">
        <v>1</v>
      </c>
      <c r="I348" s="245"/>
      <c r="J348" s="246">
        <f>ROUND(I348*H348,2)</f>
        <v>0</v>
      </c>
      <c r="K348" s="247"/>
      <c r="L348" s="248"/>
      <c r="M348" s="249" t="s">
        <v>1</v>
      </c>
      <c r="N348" s="250" t="s">
        <v>41</v>
      </c>
      <c r="O348" s="94"/>
      <c r="P348" s="236">
        <f>O348*H348</f>
        <v>0</v>
      </c>
      <c r="Q348" s="236">
        <v>0</v>
      </c>
      <c r="R348" s="236">
        <f>Q348*H348</f>
        <v>0</v>
      </c>
      <c r="S348" s="236">
        <v>0</v>
      </c>
      <c r="T348" s="237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38" t="s">
        <v>178</v>
      </c>
      <c r="AT348" s="238" t="s">
        <v>244</v>
      </c>
      <c r="AU348" s="238" t="s">
        <v>153</v>
      </c>
      <c r="AY348" s="14" t="s">
        <v>145</v>
      </c>
      <c r="BE348" s="239">
        <f>IF(N348="základná",J348,0)</f>
        <v>0</v>
      </c>
      <c r="BF348" s="239">
        <f>IF(N348="znížená",J348,0)</f>
        <v>0</v>
      </c>
      <c r="BG348" s="239">
        <f>IF(N348="zákl. prenesená",J348,0)</f>
        <v>0</v>
      </c>
      <c r="BH348" s="239">
        <f>IF(N348="zníž. prenesená",J348,0)</f>
        <v>0</v>
      </c>
      <c r="BI348" s="239">
        <f>IF(N348="nulová",J348,0)</f>
        <v>0</v>
      </c>
      <c r="BJ348" s="14" t="s">
        <v>153</v>
      </c>
      <c r="BK348" s="239">
        <f>ROUND(I348*H348,2)</f>
        <v>0</v>
      </c>
      <c r="BL348" s="14" t="s">
        <v>152</v>
      </c>
      <c r="BM348" s="238" t="s">
        <v>1363</v>
      </c>
    </row>
    <row r="349" s="2" customFormat="1" ht="16.5" customHeight="1">
      <c r="A349" s="35"/>
      <c r="B349" s="36"/>
      <c r="C349" s="240" t="s">
        <v>1364</v>
      </c>
      <c r="D349" s="240" t="s">
        <v>244</v>
      </c>
      <c r="E349" s="241" t="s">
        <v>1332</v>
      </c>
      <c r="F349" s="242" t="s">
        <v>1333</v>
      </c>
      <c r="G349" s="243" t="s">
        <v>157</v>
      </c>
      <c r="H349" s="244">
        <v>1</v>
      </c>
      <c r="I349" s="245"/>
      <c r="J349" s="246">
        <f>ROUND(I349*H349,2)</f>
        <v>0</v>
      </c>
      <c r="K349" s="247"/>
      <c r="L349" s="248"/>
      <c r="M349" s="249" t="s">
        <v>1</v>
      </c>
      <c r="N349" s="250" t="s">
        <v>41</v>
      </c>
      <c r="O349" s="94"/>
      <c r="P349" s="236">
        <f>O349*H349</f>
        <v>0</v>
      </c>
      <c r="Q349" s="236">
        <v>0</v>
      </c>
      <c r="R349" s="236">
        <f>Q349*H349</f>
        <v>0</v>
      </c>
      <c r="S349" s="236">
        <v>0</v>
      </c>
      <c r="T349" s="237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38" t="s">
        <v>178</v>
      </c>
      <c r="AT349" s="238" t="s">
        <v>244</v>
      </c>
      <c r="AU349" s="238" t="s">
        <v>153</v>
      </c>
      <c r="AY349" s="14" t="s">
        <v>145</v>
      </c>
      <c r="BE349" s="239">
        <f>IF(N349="základná",J349,0)</f>
        <v>0</v>
      </c>
      <c r="BF349" s="239">
        <f>IF(N349="znížená",J349,0)</f>
        <v>0</v>
      </c>
      <c r="BG349" s="239">
        <f>IF(N349="zákl. prenesená",J349,0)</f>
        <v>0</v>
      </c>
      <c r="BH349" s="239">
        <f>IF(N349="zníž. prenesená",J349,0)</f>
        <v>0</v>
      </c>
      <c r="BI349" s="239">
        <f>IF(N349="nulová",J349,0)</f>
        <v>0</v>
      </c>
      <c r="BJ349" s="14" t="s">
        <v>153</v>
      </c>
      <c r="BK349" s="239">
        <f>ROUND(I349*H349,2)</f>
        <v>0</v>
      </c>
      <c r="BL349" s="14" t="s">
        <v>152</v>
      </c>
      <c r="BM349" s="238" t="s">
        <v>1365</v>
      </c>
    </row>
    <row r="350" s="2" customFormat="1" ht="16.5" customHeight="1">
      <c r="A350" s="35"/>
      <c r="B350" s="36"/>
      <c r="C350" s="240" t="s">
        <v>1151</v>
      </c>
      <c r="D350" s="240" t="s">
        <v>244</v>
      </c>
      <c r="E350" s="241" t="s">
        <v>1335</v>
      </c>
      <c r="F350" s="242" t="s">
        <v>1336</v>
      </c>
      <c r="G350" s="243" t="s">
        <v>157</v>
      </c>
      <c r="H350" s="244">
        <v>1</v>
      </c>
      <c r="I350" s="245"/>
      <c r="J350" s="246">
        <f>ROUND(I350*H350,2)</f>
        <v>0</v>
      </c>
      <c r="K350" s="247"/>
      <c r="L350" s="248"/>
      <c r="M350" s="249" t="s">
        <v>1</v>
      </c>
      <c r="N350" s="250" t="s">
        <v>41</v>
      </c>
      <c r="O350" s="94"/>
      <c r="P350" s="236">
        <f>O350*H350</f>
        <v>0</v>
      </c>
      <c r="Q350" s="236">
        <v>0</v>
      </c>
      <c r="R350" s="236">
        <f>Q350*H350</f>
        <v>0</v>
      </c>
      <c r="S350" s="236">
        <v>0</v>
      </c>
      <c r="T350" s="237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38" t="s">
        <v>178</v>
      </c>
      <c r="AT350" s="238" t="s">
        <v>244</v>
      </c>
      <c r="AU350" s="238" t="s">
        <v>153</v>
      </c>
      <c r="AY350" s="14" t="s">
        <v>145</v>
      </c>
      <c r="BE350" s="239">
        <f>IF(N350="základná",J350,0)</f>
        <v>0</v>
      </c>
      <c r="BF350" s="239">
        <f>IF(N350="znížená",J350,0)</f>
        <v>0</v>
      </c>
      <c r="BG350" s="239">
        <f>IF(N350="zákl. prenesená",J350,0)</f>
        <v>0</v>
      </c>
      <c r="BH350" s="239">
        <f>IF(N350="zníž. prenesená",J350,0)</f>
        <v>0</v>
      </c>
      <c r="BI350" s="239">
        <f>IF(N350="nulová",J350,0)</f>
        <v>0</v>
      </c>
      <c r="BJ350" s="14" t="s">
        <v>153</v>
      </c>
      <c r="BK350" s="239">
        <f>ROUND(I350*H350,2)</f>
        <v>0</v>
      </c>
      <c r="BL350" s="14" t="s">
        <v>152</v>
      </c>
      <c r="BM350" s="238" t="s">
        <v>1366</v>
      </c>
    </row>
    <row r="351" s="2" customFormat="1" ht="16.5" customHeight="1">
      <c r="A351" s="35"/>
      <c r="B351" s="36"/>
      <c r="C351" s="240" t="s">
        <v>1367</v>
      </c>
      <c r="D351" s="240" t="s">
        <v>244</v>
      </c>
      <c r="E351" s="241" t="s">
        <v>1175</v>
      </c>
      <c r="F351" s="242" t="s">
        <v>1176</v>
      </c>
      <c r="G351" s="243" t="s">
        <v>157</v>
      </c>
      <c r="H351" s="244">
        <v>1</v>
      </c>
      <c r="I351" s="245"/>
      <c r="J351" s="246">
        <f>ROUND(I351*H351,2)</f>
        <v>0</v>
      </c>
      <c r="K351" s="247"/>
      <c r="L351" s="248"/>
      <c r="M351" s="249" t="s">
        <v>1</v>
      </c>
      <c r="N351" s="250" t="s">
        <v>41</v>
      </c>
      <c r="O351" s="94"/>
      <c r="P351" s="236">
        <f>O351*H351</f>
        <v>0</v>
      </c>
      <c r="Q351" s="236">
        <v>0</v>
      </c>
      <c r="R351" s="236">
        <f>Q351*H351</f>
        <v>0</v>
      </c>
      <c r="S351" s="236">
        <v>0</v>
      </c>
      <c r="T351" s="237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38" t="s">
        <v>178</v>
      </c>
      <c r="AT351" s="238" t="s">
        <v>244</v>
      </c>
      <c r="AU351" s="238" t="s">
        <v>153</v>
      </c>
      <c r="AY351" s="14" t="s">
        <v>145</v>
      </c>
      <c r="BE351" s="239">
        <f>IF(N351="základná",J351,0)</f>
        <v>0</v>
      </c>
      <c r="BF351" s="239">
        <f>IF(N351="znížená",J351,0)</f>
        <v>0</v>
      </c>
      <c r="BG351" s="239">
        <f>IF(N351="zákl. prenesená",J351,0)</f>
        <v>0</v>
      </c>
      <c r="BH351" s="239">
        <f>IF(N351="zníž. prenesená",J351,0)</f>
        <v>0</v>
      </c>
      <c r="BI351" s="239">
        <f>IF(N351="nulová",J351,0)</f>
        <v>0</v>
      </c>
      <c r="BJ351" s="14" t="s">
        <v>153</v>
      </c>
      <c r="BK351" s="239">
        <f>ROUND(I351*H351,2)</f>
        <v>0</v>
      </c>
      <c r="BL351" s="14" t="s">
        <v>152</v>
      </c>
      <c r="BM351" s="238" t="s">
        <v>1368</v>
      </c>
    </row>
    <row r="352" s="2" customFormat="1" ht="16.5" customHeight="1">
      <c r="A352" s="35"/>
      <c r="B352" s="36"/>
      <c r="C352" s="240" t="s">
        <v>1154</v>
      </c>
      <c r="D352" s="240" t="s">
        <v>244</v>
      </c>
      <c r="E352" s="241" t="s">
        <v>1202</v>
      </c>
      <c r="F352" s="242" t="s">
        <v>1203</v>
      </c>
      <c r="G352" s="243" t="s">
        <v>157</v>
      </c>
      <c r="H352" s="244">
        <v>4</v>
      </c>
      <c r="I352" s="245"/>
      <c r="J352" s="246">
        <f>ROUND(I352*H352,2)</f>
        <v>0</v>
      </c>
      <c r="K352" s="247"/>
      <c r="L352" s="248"/>
      <c r="M352" s="249" t="s">
        <v>1</v>
      </c>
      <c r="N352" s="250" t="s">
        <v>41</v>
      </c>
      <c r="O352" s="94"/>
      <c r="P352" s="236">
        <f>O352*H352</f>
        <v>0</v>
      </c>
      <c r="Q352" s="236">
        <v>0</v>
      </c>
      <c r="R352" s="236">
        <f>Q352*H352</f>
        <v>0</v>
      </c>
      <c r="S352" s="236">
        <v>0</v>
      </c>
      <c r="T352" s="237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38" t="s">
        <v>178</v>
      </c>
      <c r="AT352" s="238" t="s">
        <v>244</v>
      </c>
      <c r="AU352" s="238" t="s">
        <v>153</v>
      </c>
      <c r="AY352" s="14" t="s">
        <v>145</v>
      </c>
      <c r="BE352" s="239">
        <f>IF(N352="základná",J352,0)</f>
        <v>0</v>
      </c>
      <c r="BF352" s="239">
        <f>IF(N352="znížená",J352,0)</f>
        <v>0</v>
      </c>
      <c r="BG352" s="239">
        <f>IF(N352="zákl. prenesená",J352,0)</f>
        <v>0</v>
      </c>
      <c r="BH352" s="239">
        <f>IF(N352="zníž. prenesená",J352,0)</f>
        <v>0</v>
      </c>
      <c r="BI352" s="239">
        <f>IF(N352="nulová",J352,0)</f>
        <v>0</v>
      </c>
      <c r="BJ352" s="14" t="s">
        <v>153</v>
      </c>
      <c r="BK352" s="239">
        <f>ROUND(I352*H352,2)</f>
        <v>0</v>
      </c>
      <c r="BL352" s="14" t="s">
        <v>152</v>
      </c>
      <c r="BM352" s="238" t="s">
        <v>1369</v>
      </c>
    </row>
    <row r="353" s="2" customFormat="1" ht="16.5" customHeight="1">
      <c r="A353" s="35"/>
      <c r="B353" s="36"/>
      <c r="C353" s="240" t="s">
        <v>1370</v>
      </c>
      <c r="D353" s="240" t="s">
        <v>244</v>
      </c>
      <c r="E353" s="241" t="s">
        <v>1342</v>
      </c>
      <c r="F353" s="242" t="s">
        <v>1343</v>
      </c>
      <c r="G353" s="243" t="s">
        <v>157</v>
      </c>
      <c r="H353" s="244">
        <v>2</v>
      </c>
      <c r="I353" s="245"/>
      <c r="J353" s="246">
        <f>ROUND(I353*H353,2)</f>
        <v>0</v>
      </c>
      <c r="K353" s="247"/>
      <c r="L353" s="248"/>
      <c r="M353" s="249" t="s">
        <v>1</v>
      </c>
      <c r="N353" s="250" t="s">
        <v>41</v>
      </c>
      <c r="O353" s="94"/>
      <c r="P353" s="236">
        <f>O353*H353</f>
        <v>0</v>
      </c>
      <c r="Q353" s="236">
        <v>0</v>
      </c>
      <c r="R353" s="236">
        <f>Q353*H353</f>
        <v>0</v>
      </c>
      <c r="S353" s="236">
        <v>0</v>
      </c>
      <c r="T353" s="237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38" t="s">
        <v>178</v>
      </c>
      <c r="AT353" s="238" t="s">
        <v>244</v>
      </c>
      <c r="AU353" s="238" t="s">
        <v>153</v>
      </c>
      <c r="AY353" s="14" t="s">
        <v>145</v>
      </c>
      <c r="BE353" s="239">
        <f>IF(N353="základná",J353,0)</f>
        <v>0</v>
      </c>
      <c r="BF353" s="239">
        <f>IF(N353="znížená",J353,0)</f>
        <v>0</v>
      </c>
      <c r="BG353" s="239">
        <f>IF(N353="zákl. prenesená",J353,0)</f>
        <v>0</v>
      </c>
      <c r="BH353" s="239">
        <f>IF(N353="zníž. prenesená",J353,0)</f>
        <v>0</v>
      </c>
      <c r="BI353" s="239">
        <f>IF(N353="nulová",J353,0)</f>
        <v>0</v>
      </c>
      <c r="BJ353" s="14" t="s">
        <v>153</v>
      </c>
      <c r="BK353" s="239">
        <f>ROUND(I353*H353,2)</f>
        <v>0</v>
      </c>
      <c r="BL353" s="14" t="s">
        <v>152</v>
      </c>
      <c r="BM353" s="238" t="s">
        <v>1371</v>
      </c>
    </row>
    <row r="354" s="2" customFormat="1" ht="16.5" customHeight="1">
      <c r="A354" s="35"/>
      <c r="B354" s="36"/>
      <c r="C354" s="240" t="s">
        <v>1157</v>
      </c>
      <c r="D354" s="240" t="s">
        <v>244</v>
      </c>
      <c r="E354" s="241" t="s">
        <v>1208</v>
      </c>
      <c r="F354" s="242" t="s">
        <v>1209</v>
      </c>
      <c r="G354" s="243" t="s">
        <v>157</v>
      </c>
      <c r="H354" s="244">
        <v>20</v>
      </c>
      <c r="I354" s="245"/>
      <c r="J354" s="246">
        <f>ROUND(I354*H354,2)</f>
        <v>0</v>
      </c>
      <c r="K354" s="247"/>
      <c r="L354" s="248"/>
      <c r="M354" s="249" t="s">
        <v>1</v>
      </c>
      <c r="N354" s="250" t="s">
        <v>41</v>
      </c>
      <c r="O354" s="94"/>
      <c r="P354" s="236">
        <f>O354*H354</f>
        <v>0</v>
      </c>
      <c r="Q354" s="236">
        <v>0</v>
      </c>
      <c r="R354" s="236">
        <f>Q354*H354</f>
        <v>0</v>
      </c>
      <c r="S354" s="236">
        <v>0</v>
      </c>
      <c r="T354" s="237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38" t="s">
        <v>178</v>
      </c>
      <c r="AT354" s="238" t="s">
        <v>244</v>
      </c>
      <c r="AU354" s="238" t="s">
        <v>153</v>
      </c>
      <c r="AY354" s="14" t="s">
        <v>145</v>
      </c>
      <c r="BE354" s="239">
        <f>IF(N354="základná",J354,0)</f>
        <v>0</v>
      </c>
      <c r="BF354" s="239">
        <f>IF(N354="znížená",J354,0)</f>
        <v>0</v>
      </c>
      <c r="BG354" s="239">
        <f>IF(N354="zákl. prenesená",J354,0)</f>
        <v>0</v>
      </c>
      <c r="BH354" s="239">
        <f>IF(N354="zníž. prenesená",J354,0)</f>
        <v>0</v>
      </c>
      <c r="BI354" s="239">
        <f>IF(N354="nulová",J354,0)</f>
        <v>0</v>
      </c>
      <c r="BJ354" s="14" t="s">
        <v>153</v>
      </c>
      <c r="BK354" s="239">
        <f>ROUND(I354*H354,2)</f>
        <v>0</v>
      </c>
      <c r="BL354" s="14" t="s">
        <v>152</v>
      </c>
      <c r="BM354" s="238" t="s">
        <v>1372</v>
      </c>
    </row>
    <row r="355" s="2" customFormat="1" ht="16.5" customHeight="1">
      <c r="A355" s="35"/>
      <c r="B355" s="36"/>
      <c r="C355" s="240" t="s">
        <v>1373</v>
      </c>
      <c r="D355" s="240" t="s">
        <v>244</v>
      </c>
      <c r="E355" s="241" t="s">
        <v>1211</v>
      </c>
      <c r="F355" s="242" t="s">
        <v>1212</v>
      </c>
      <c r="G355" s="243" t="s">
        <v>157</v>
      </c>
      <c r="H355" s="244">
        <v>5</v>
      </c>
      <c r="I355" s="245"/>
      <c r="J355" s="246">
        <f>ROUND(I355*H355,2)</f>
        <v>0</v>
      </c>
      <c r="K355" s="247"/>
      <c r="L355" s="248"/>
      <c r="M355" s="249" t="s">
        <v>1</v>
      </c>
      <c r="N355" s="250" t="s">
        <v>41</v>
      </c>
      <c r="O355" s="94"/>
      <c r="P355" s="236">
        <f>O355*H355</f>
        <v>0</v>
      </c>
      <c r="Q355" s="236">
        <v>0</v>
      </c>
      <c r="R355" s="236">
        <f>Q355*H355</f>
        <v>0</v>
      </c>
      <c r="S355" s="236">
        <v>0</v>
      </c>
      <c r="T355" s="237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38" t="s">
        <v>178</v>
      </c>
      <c r="AT355" s="238" t="s">
        <v>244</v>
      </c>
      <c r="AU355" s="238" t="s">
        <v>153</v>
      </c>
      <c r="AY355" s="14" t="s">
        <v>145</v>
      </c>
      <c r="BE355" s="239">
        <f>IF(N355="základná",J355,0)</f>
        <v>0</v>
      </c>
      <c r="BF355" s="239">
        <f>IF(N355="znížená",J355,0)</f>
        <v>0</v>
      </c>
      <c r="BG355" s="239">
        <f>IF(N355="zákl. prenesená",J355,0)</f>
        <v>0</v>
      </c>
      <c r="BH355" s="239">
        <f>IF(N355="zníž. prenesená",J355,0)</f>
        <v>0</v>
      </c>
      <c r="BI355" s="239">
        <f>IF(N355="nulová",J355,0)</f>
        <v>0</v>
      </c>
      <c r="BJ355" s="14" t="s">
        <v>153</v>
      </c>
      <c r="BK355" s="239">
        <f>ROUND(I355*H355,2)</f>
        <v>0</v>
      </c>
      <c r="BL355" s="14" t="s">
        <v>152</v>
      </c>
      <c r="BM355" s="238" t="s">
        <v>1374</v>
      </c>
    </row>
    <row r="356" s="2" customFormat="1" ht="16.5" customHeight="1">
      <c r="A356" s="35"/>
      <c r="B356" s="36"/>
      <c r="C356" s="240" t="s">
        <v>1160</v>
      </c>
      <c r="D356" s="240" t="s">
        <v>244</v>
      </c>
      <c r="E356" s="241" t="s">
        <v>1215</v>
      </c>
      <c r="F356" s="242" t="s">
        <v>1130</v>
      </c>
      <c r="G356" s="243" t="s">
        <v>157</v>
      </c>
      <c r="H356" s="244">
        <v>5</v>
      </c>
      <c r="I356" s="245"/>
      <c r="J356" s="246">
        <f>ROUND(I356*H356,2)</f>
        <v>0</v>
      </c>
      <c r="K356" s="247"/>
      <c r="L356" s="248"/>
      <c r="M356" s="249" t="s">
        <v>1</v>
      </c>
      <c r="N356" s="250" t="s">
        <v>41</v>
      </c>
      <c r="O356" s="94"/>
      <c r="P356" s="236">
        <f>O356*H356</f>
        <v>0</v>
      </c>
      <c r="Q356" s="236">
        <v>0</v>
      </c>
      <c r="R356" s="236">
        <f>Q356*H356</f>
        <v>0</v>
      </c>
      <c r="S356" s="236">
        <v>0</v>
      </c>
      <c r="T356" s="237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38" t="s">
        <v>178</v>
      </c>
      <c r="AT356" s="238" t="s">
        <v>244</v>
      </c>
      <c r="AU356" s="238" t="s">
        <v>153</v>
      </c>
      <c r="AY356" s="14" t="s">
        <v>145</v>
      </c>
      <c r="BE356" s="239">
        <f>IF(N356="základná",J356,0)</f>
        <v>0</v>
      </c>
      <c r="BF356" s="239">
        <f>IF(N356="znížená",J356,0)</f>
        <v>0</v>
      </c>
      <c r="BG356" s="239">
        <f>IF(N356="zákl. prenesená",J356,0)</f>
        <v>0</v>
      </c>
      <c r="BH356" s="239">
        <f>IF(N356="zníž. prenesená",J356,0)</f>
        <v>0</v>
      </c>
      <c r="BI356" s="239">
        <f>IF(N356="nulová",J356,0)</f>
        <v>0</v>
      </c>
      <c r="BJ356" s="14" t="s">
        <v>153</v>
      </c>
      <c r="BK356" s="239">
        <f>ROUND(I356*H356,2)</f>
        <v>0</v>
      </c>
      <c r="BL356" s="14" t="s">
        <v>152</v>
      </c>
      <c r="BM356" s="238" t="s">
        <v>1375</v>
      </c>
    </row>
    <row r="357" s="2" customFormat="1" ht="16.5" customHeight="1">
      <c r="A357" s="35"/>
      <c r="B357" s="36"/>
      <c r="C357" s="240" t="s">
        <v>1376</v>
      </c>
      <c r="D357" s="240" t="s">
        <v>244</v>
      </c>
      <c r="E357" s="241" t="s">
        <v>1146</v>
      </c>
      <c r="F357" s="242" t="s">
        <v>1147</v>
      </c>
      <c r="G357" s="243" t="s">
        <v>157</v>
      </c>
      <c r="H357" s="244">
        <v>1</v>
      </c>
      <c r="I357" s="245"/>
      <c r="J357" s="246">
        <f>ROUND(I357*H357,2)</f>
        <v>0</v>
      </c>
      <c r="K357" s="247"/>
      <c r="L357" s="248"/>
      <c r="M357" s="249" t="s">
        <v>1</v>
      </c>
      <c r="N357" s="250" t="s">
        <v>41</v>
      </c>
      <c r="O357" s="94"/>
      <c r="P357" s="236">
        <f>O357*H357</f>
        <v>0</v>
      </c>
      <c r="Q357" s="236">
        <v>0</v>
      </c>
      <c r="R357" s="236">
        <f>Q357*H357</f>
        <v>0</v>
      </c>
      <c r="S357" s="236">
        <v>0</v>
      </c>
      <c r="T357" s="237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38" t="s">
        <v>178</v>
      </c>
      <c r="AT357" s="238" t="s">
        <v>244</v>
      </c>
      <c r="AU357" s="238" t="s">
        <v>153</v>
      </c>
      <c r="AY357" s="14" t="s">
        <v>145</v>
      </c>
      <c r="BE357" s="239">
        <f>IF(N357="základná",J357,0)</f>
        <v>0</v>
      </c>
      <c r="BF357" s="239">
        <f>IF(N357="znížená",J357,0)</f>
        <v>0</v>
      </c>
      <c r="BG357" s="239">
        <f>IF(N357="zákl. prenesená",J357,0)</f>
        <v>0</v>
      </c>
      <c r="BH357" s="239">
        <f>IF(N357="zníž. prenesená",J357,0)</f>
        <v>0</v>
      </c>
      <c r="BI357" s="239">
        <f>IF(N357="nulová",J357,0)</f>
        <v>0</v>
      </c>
      <c r="BJ357" s="14" t="s">
        <v>153</v>
      </c>
      <c r="BK357" s="239">
        <f>ROUND(I357*H357,2)</f>
        <v>0</v>
      </c>
      <c r="BL357" s="14" t="s">
        <v>152</v>
      </c>
      <c r="BM357" s="238" t="s">
        <v>1377</v>
      </c>
    </row>
    <row r="358" s="2" customFormat="1" ht="16.5" customHeight="1">
      <c r="A358" s="35"/>
      <c r="B358" s="36"/>
      <c r="C358" s="240" t="s">
        <v>1163</v>
      </c>
      <c r="D358" s="240" t="s">
        <v>244</v>
      </c>
      <c r="E358" s="241" t="s">
        <v>1149</v>
      </c>
      <c r="F358" s="242" t="s">
        <v>1150</v>
      </c>
      <c r="G358" s="243" t="s">
        <v>157</v>
      </c>
      <c r="H358" s="244">
        <v>1</v>
      </c>
      <c r="I358" s="245"/>
      <c r="J358" s="246">
        <f>ROUND(I358*H358,2)</f>
        <v>0</v>
      </c>
      <c r="K358" s="247"/>
      <c r="L358" s="248"/>
      <c r="M358" s="249" t="s">
        <v>1</v>
      </c>
      <c r="N358" s="250" t="s">
        <v>41</v>
      </c>
      <c r="O358" s="94"/>
      <c r="P358" s="236">
        <f>O358*H358</f>
        <v>0</v>
      </c>
      <c r="Q358" s="236">
        <v>0</v>
      </c>
      <c r="R358" s="236">
        <f>Q358*H358</f>
        <v>0</v>
      </c>
      <c r="S358" s="236">
        <v>0</v>
      </c>
      <c r="T358" s="237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38" t="s">
        <v>178</v>
      </c>
      <c r="AT358" s="238" t="s">
        <v>244</v>
      </c>
      <c r="AU358" s="238" t="s">
        <v>153</v>
      </c>
      <c r="AY358" s="14" t="s">
        <v>145</v>
      </c>
      <c r="BE358" s="239">
        <f>IF(N358="základná",J358,0)</f>
        <v>0</v>
      </c>
      <c r="BF358" s="239">
        <f>IF(N358="znížená",J358,0)</f>
        <v>0</v>
      </c>
      <c r="BG358" s="239">
        <f>IF(N358="zákl. prenesená",J358,0)</f>
        <v>0</v>
      </c>
      <c r="BH358" s="239">
        <f>IF(N358="zníž. prenesená",J358,0)</f>
        <v>0</v>
      </c>
      <c r="BI358" s="239">
        <f>IF(N358="nulová",J358,0)</f>
        <v>0</v>
      </c>
      <c r="BJ358" s="14" t="s">
        <v>153</v>
      </c>
      <c r="BK358" s="239">
        <f>ROUND(I358*H358,2)</f>
        <v>0</v>
      </c>
      <c r="BL358" s="14" t="s">
        <v>152</v>
      </c>
      <c r="BM358" s="238" t="s">
        <v>1378</v>
      </c>
    </row>
    <row r="359" s="2" customFormat="1" ht="16.5" customHeight="1">
      <c r="A359" s="35"/>
      <c r="B359" s="36"/>
      <c r="C359" s="240" t="s">
        <v>1379</v>
      </c>
      <c r="D359" s="240" t="s">
        <v>244</v>
      </c>
      <c r="E359" s="241" t="s">
        <v>1152</v>
      </c>
      <c r="F359" s="242" t="s">
        <v>1153</v>
      </c>
      <c r="G359" s="243" t="s">
        <v>157</v>
      </c>
      <c r="H359" s="244">
        <v>1</v>
      </c>
      <c r="I359" s="245"/>
      <c r="J359" s="246">
        <f>ROUND(I359*H359,2)</f>
        <v>0</v>
      </c>
      <c r="K359" s="247"/>
      <c r="L359" s="248"/>
      <c r="M359" s="249" t="s">
        <v>1</v>
      </c>
      <c r="N359" s="250" t="s">
        <v>41</v>
      </c>
      <c r="O359" s="94"/>
      <c r="P359" s="236">
        <f>O359*H359</f>
        <v>0</v>
      </c>
      <c r="Q359" s="236">
        <v>0</v>
      </c>
      <c r="R359" s="236">
        <f>Q359*H359</f>
        <v>0</v>
      </c>
      <c r="S359" s="236">
        <v>0</v>
      </c>
      <c r="T359" s="237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38" t="s">
        <v>178</v>
      </c>
      <c r="AT359" s="238" t="s">
        <v>244</v>
      </c>
      <c r="AU359" s="238" t="s">
        <v>153</v>
      </c>
      <c r="AY359" s="14" t="s">
        <v>145</v>
      </c>
      <c r="BE359" s="239">
        <f>IF(N359="základná",J359,0)</f>
        <v>0</v>
      </c>
      <c r="BF359" s="239">
        <f>IF(N359="znížená",J359,0)</f>
        <v>0</v>
      </c>
      <c r="BG359" s="239">
        <f>IF(N359="zákl. prenesená",J359,0)</f>
        <v>0</v>
      </c>
      <c r="BH359" s="239">
        <f>IF(N359="zníž. prenesená",J359,0)</f>
        <v>0</v>
      </c>
      <c r="BI359" s="239">
        <f>IF(N359="nulová",J359,0)</f>
        <v>0</v>
      </c>
      <c r="BJ359" s="14" t="s">
        <v>153</v>
      </c>
      <c r="BK359" s="239">
        <f>ROUND(I359*H359,2)</f>
        <v>0</v>
      </c>
      <c r="BL359" s="14" t="s">
        <v>152</v>
      </c>
      <c r="BM359" s="238" t="s">
        <v>1380</v>
      </c>
    </row>
    <row r="360" s="2" customFormat="1" ht="16.5" customHeight="1">
      <c r="A360" s="35"/>
      <c r="B360" s="36"/>
      <c r="C360" s="240" t="s">
        <v>1168</v>
      </c>
      <c r="D360" s="240" t="s">
        <v>244</v>
      </c>
      <c r="E360" s="241" t="s">
        <v>1155</v>
      </c>
      <c r="F360" s="242" t="s">
        <v>1156</v>
      </c>
      <c r="G360" s="243" t="s">
        <v>157</v>
      </c>
      <c r="H360" s="244">
        <v>10</v>
      </c>
      <c r="I360" s="245"/>
      <c r="J360" s="246">
        <f>ROUND(I360*H360,2)</f>
        <v>0</v>
      </c>
      <c r="K360" s="247"/>
      <c r="L360" s="248"/>
      <c r="M360" s="249" t="s">
        <v>1</v>
      </c>
      <c r="N360" s="250" t="s">
        <v>41</v>
      </c>
      <c r="O360" s="94"/>
      <c r="P360" s="236">
        <f>O360*H360</f>
        <v>0</v>
      </c>
      <c r="Q360" s="236">
        <v>0</v>
      </c>
      <c r="R360" s="236">
        <f>Q360*H360</f>
        <v>0</v>
      </c>
      <c r="S360" s="236">
        <v>0</v>
      </c>
      <c r="T360" s="237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38" t="s">
        <v>178</v>
      </c>
      <c r="AT360" s="238" t="s">
        <v>244</v>
      </c>
      <c r="AU360" s="238" t="s">
        <v>153</v>
      </c>
      <c r="AY360" s="14" t="s">
        <v>145</v>
      </c>
      <c r="BE360" s="239">
        <f>IF(N360="základná",J360,0)</f>
        <v>0</v>
      </c>
      <c r="BF360" s="239">
        <f>IF(N360="znížená",J360,0)</f>
        <v>0</v>
      </c>
      <c r="BG360" s="239">
        <f>IF(N360="zákl. prenesená",J360,0)</f>
        <v>0</v>
      </c>
      <c r="BH360" s="239">
        <f>IF(N360="zníž. prenesená",J360,0)</f>
        <v>0</v>
      </c>
      <c r="BI360" s="239">
        <f>IF(N360="nulová",J360,0)</f>
        <v>0</v>
      </c>
      <c r="BJ360" s="14" t="s">
        <v>153</v>
      </c>
      <c r="BK360" s="239">
        <f>ROUND(I360*H360,2)</f>
        <v>0</v>
      </c>
      <c r="BL360" s="14" t="s">
        <v>152</v>
      </c>
      <c r="BM360" s="238" t="s">
        <v>1381</v>
      </c>
    </row>
    <row r="361" s="2" customFormat="1" ht="16.5" customHeight="1">
      <c r="A361" s="35"/>
      <c r="B361" s="36"/>
      <c r="C361" s="240" t="s">
        <v>1382</v>
      </c>
      <c r="D361" s="240" t="s">
        <v>244</v>
      </c>
      <c r="E361" s="241" t="s">
        <v>1158</v>
      </c>
      <c r="F361" s="242" t="s">
        <v>1159</v>
      </c>
      <c r="G361" s="243" t="s">
        <v>157</v>
      </c>
      <c r="H361" s="244">
        <v>1</v>
      </c>
      <c r="I361" s="245"/>
      <c r="J361" s="246">
        <f>ROUND(I361*H361,2)</f>
        <v>0</v>
      </c>
      <c r="K361" s="247"/>
      <c r="L361" s="248"/>
      <c r="M361" s="249" t="s">
        <v>1</v>
      </c>
      <c r="N361" s="250" t="s">
        <v>41</v>
      </c>
      <c r="O361" s="94"/>
      <c r="P361" s="236">
        <f>O361*H361</f>
        <v>0</v>
      </c>
      <c r="Q361" s="236">
        <v>0</v>
      </c>
      <c r="R361" s="236">
        <f>Q361*H361</f>
        <v>0</v>
      </c>
      <c r="S361" s="236">
        <v>0</v>
      </c>
      <c r="T361" s="237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38" t="s">
        <v>178</v>
      </c>
      <c r="AT361" s="238" t="s">
        <v>244</v>
      </c>
      <c r="AU361" s="238" t="s">
        <v>153</v>
      </c>
      <c r="AY361" s="14" t="s">
        <v>145</v>
      </c>
      <c r="BE361" s="239">
        <f>IF(N361="základná",J361,0)</f>
        <v>0</v>
      </c>
      <c r="BF361" s="239">
        <f>IF(N361="znížená",J361,0)</f>
        <v>0</v>
      </c>
      <c r="BG361" s="239">
        <f>IF(N361="zákl. prenesená",J361,0)</f>
        <v>0</v>
      </c>
      <c r="BH361" s="239">
        <f>IF(N361="zníž. prenesená",J361,0)</f>
        <v>0</v>
      </c>
      <c r="BI361" s="239">
        <f>IF(N361="nulová",J361,0)</f>
        <v>0</v>
      </c>
      <c r="BJ361" s="14" t="s">
        <v>153</v>
      </c>
      <c r="BK361" s="239">
        <f>ROUND(I361*H361,2)</f>
        <v>0</v>
      </c>
      <c r="BL361" s="14" t="s">
        <v>152</v>
      </c>
      <c r="BM361" s="238" t="s">
        <v>1383</v>
      </c>
    </row>
    <row r="362" s="2" customFormat="1" ht="16.5" customHeight="1">
      <c r="A362" s="35"/>
      <c r="B362" s="36"/>
      <c r="C362" s="226" t="s">
        <v>1171</v>
      </c>
      <c r="D362" s="226" t="s">
        <v>148</v>
      </c>
      <c r="E362" s="227" t="s">
        <v>1359</v>
      </c>
      <c r="F362" s="228" t="s">
        <v>1238</v>
      </c>
      <c r="G362" s="229" t="s">
        <v>157</v>
      </c>
      <c r="H362" s="230">
        <v>1</v>
      </c>
      <c r="I362" s="231"/>
      <c r="J362" s="232">
        <f>ROUND(I362*H362,2)</f>
        <v>0</v>
      </c>
      <c r="K362" s="233"/>
      <c r="L362" s="41"/>
      <c r="M362" s="234" t="s">
        <v>1</v>
      </c>
      <c r="N362" s="235" t="s">
        <v>41</v>
      </c>
      <c r="O362" s="94"/>
      <c r="P362" s="236">
        <f>O362*H362</f>
        <v>0</v>
      </c>
      <c r="Q362" s="236">
        <v>0</v>
      </c>
      <c r="R362" s="236">
        <f>Q362*H362</f>
        <v>0</v>
      </c>
      <c r="S362" s="236">
        <v>0</v>
      </c>
      <c r="T362" s="237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38" t="s">
        <v>152</v>
      </c>
      <c r="AT362" s="238" t="s">
        <v>148</v>
      </c>
      <c r="AU362" s="238" t="s">
        <v>153</v>
      </c>
      <c r="AY362" s="14" t="s">
        <v>145</v>
      </c>
      <c r="BE362" s="239">
        <f>IF(N362="základná",J362,0)</f>
        <v>0</v>
      </c>
      <c r="BF362" s="239">
        <f>IF(N362="znížená",J362,0)</f>
        <v>0</v>
      </c>
      <c r="BG362" s="239">
        <f>IF(N362="zákl. prenesená",J362,0)</f>
        <v>0</v>
      </c>
      <c r="BH362" s="239">
        <f>IF(N362="zníž. prenesená",J362,0)</f>
        <v>0</v>
      </c>
      <c r="BI362" s="239">
        <f>IF(N362="nulová",J362,0)</f>
        <v>0</v>
      </c>
      <c r="BJ362" s="14" t="s">
        <v>153</v>
      </c>
      <c r="BK362" s="239">
        <f>ROUND(I362*H362,2)</f>
        <v>0</v>
      </c>
      <c r="BL362" s="14" t="s">
        <v>152</v>
      </c>
      <c r="BM362" s="238" t="s">
        <v>1384</v>
      </c>
    </row>
    <row r="363" s="12" customFormat="1" ht="22.8" customHeight="1">
      <c r="A363" s="12"/>
      <c r="B363" s="210"/>
      <c r="C363" s="211"/>
      <c r="D363" s="212" t="s">
        <v>74</v>
      </c>
      <c r="E363" s="224" t="s">
        <v>1385</v>
      </c>
      <c r="F363" s="224" t="s">
        <v>1386</v>
      </c>
      <c r="G363" s="211"/>
      <c r="H363" s="211"/>
      <c r="I363" s="214"/>
      <c r="J363" s="225">
        <f>BK363</f>
        <v>0</v>
      </c>
      <c r="K363" s="211"/>
      <c r="L363" s="216"/>
      <c r="M363" s="217"/>
      <c r="N363" s="218"/>
      <c r="O363" s="218"/>
      <c r="P363" s="219">
        <f>SUM(P364:P378)</f>
        <v>0</v>
      </c>
      <c r="Q363" s="218"/>
      <c r="R363" s="219">
        <f>SUM(R364:R378)</f>
        <v>0</v>
      </c>
      <c r="S363" s="218"/>
      <c r="T363" s="220">
        <f>SUM(T364:T378)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21" t="s">
        <v>83</v>
      </c>
      <c r="AT363" s="222" t="s">
        <v>74</v>
      </c>
      <c r="AU363" s="222" t="s">
        <v>83</v>
      </c>
      <c r="AY363" s="221" t="s">
        <v>145</v>
      </c>
      <c r="BK363" s="223">
        <f>SUM(BK364:BK378)</f>
        <v>0</v>
      </c>
    </row>
    <row r="364" s="2" customFormat="1" ht="16.5" customHeight="1">
      <c r="A364" s="35"/>
      <c r="B364" s="36"/>
      <c r="C364" s="240" t="s">
        <v>1387</v>
      </c>
      <c r="D364" s="240" t="s">
        <v>244</v>
      </c>
      <c r="E364" s="241" t="s">
        <v>1328</v>
      </c>
      <c r="F364" s="242" t="s">
        <v>1329</v>
      </c>
      <c r="G364" s="243" t="s">
        <v>157</v>
      </c>
      <c r="H364" s="244">
        <v>1</v>
      </c>
      <c r="I364" s="245"/>
      <c r="J364" s="246">
        <f>ROUND(I364*H364,2)</f>
        <v>0</v>
      </c>
      <c r="K364" s="247"/>
      <c r="L364" s="248"/>
      <c r="M364" s="249" t="s">
        <v>1</v>
      </c>
      <c r="N364" s="250" t="s">
        <v>41</v>
      </c>
      <c r="O364" s="94"/>
      <c r="P364" s="236">
        <f>O364*H364</f>
        <v>0</v>
      </c>
      <c r="Q364" s="236">
        <v>0</v>
      </c>
      <c r="R364" s="236">
        <f>Q364*H364</f>
        <v>0</v>
      </c>
      <c r="S364" s="236">
        <v>0</v>
      </c>
      <c r="T364" s="237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38" t="s">
        <v>178</v>
      </c>
      <c r="AT364" s="238" t="s">
        <v>244</v>
      </c>
      <c r="AU364" s="238" t="s">
        <v>153</v>
      </c>
      <c r="AY364" s="14" t="s">
        <v>145</v>
      </c>
      <c r="BE364" s="239">
        <f>IF(N364="základná",J364,0)</f>
        <v>0</v>
      </c>
      <c r="BF364" s="239">
        <f>IF(N364="znížená",J364,0)</f>
        <v>0</v>
      </c>
      <c r="BG364" s="239">
        <f>IF(N364="zákl. prenesená",J364,0)</f>
        <v>0</v>
      </c>
      <c r="BH364" s="239">
        <f>IF(N364="zníž. prenesená",J364,0)</f>
        <v>0</v>
      </c>
      <c r="BI364" s="239">
        <f>IF(N364="nulová",J364,0)</f>
        <v>0</v>
      </c>
      <c r="BJ364" s="14" t="s">
        <v>153</v>
      </c>
      <c r="BK364" s="239">
        <f>ROUND(I364*H364,2)</f>
        <v>0</v>
      </c>
      <c r="BL364" s="14" t="s">
        <v>152</v>
      </c>
      <c r="BM364" s="238" t="s">
        <v>1388</v>
      </c>
    </row>
    <row r="365" s="2" customFormat="1" ht="16.5" customHeight="1">
      <c r="A365" s="35"/>
      <c r="B365" s="36"/>
      <c r="C365" s="240" t="s">
        <v>1174</v>
      </c>
      <c r="D365" s="240" t="s">
        <v>244</v>
      </c>
      <c r="E365" s="241" t="s">
        <v>1332</v>
      </c>
      <c r="F365" s="242" t="s">
        <v>1333</v>
      </c>
      <c r="G365" s="243" t="s">
        <v>157</v>
      </c>
      <c r="H365" s="244">
        <v>1</v>
      </c>
      <c r="I365" s="245"/>
      <c r="J365" s="246">
        <f>ROUND(I365*H365,2)</f>
        <v>0</v>
      </c>
      <c r="K365" s="247"/>
      <c r="L365" s="248"/>
      <c r="M365" s="249" t="s">
        <v>1</v>
      </c>
      <c r="N365" s="250" t="s">
        <v>41</v>
      </c>
      <c r="O365" s="94"/>
      <c r="P365" s="236">
        <f>O365*H365</f>
        <v>0</v>
      </c>
      <c r="Q365" s="236">
        <v>0</v>
      </c>
      <c r="R365" s="236">
        <f>Q365*H365</f>
        <v>0</v>
      </c>
      <c r="S365" s="236">
        <v>0</v>
      </c>
      <c r="T365" s="237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38" t="s">
        <v>178</v>
      </c>
      <c r="AT365" s="238" t="s">
        <v>244</v>
      </c>
      <c r="AU365" s="238" t="s">
        <v>153</v>
      </c>
      <c r="AY365" s="14" t="s">
        <v>145</v>
      </c>
      <c r="BE365" s="239">
        <f>IF(N365="základná",J365,0)</f>
        <v>0</v>
      </c>
      <c r="BF365" s="239">
        <f>IF(N365="znížená",J365,0)</f>
        <v>0</v>
      </c>
      <c r="BG365" s="239">
        <f>IF(N365="zákl. prenesená",J365,0)</f>
        <v>0</v>
      </c>
      <c r="BH365" s="239">
        <f>IF(N365="zníž. prenesená",J365,0)</f>
        <v>0</v>
      </c>
      <c r="BI365" s="239">
        <f>IF(N365="nulová",J365,0)</f>
        <v>0</v>
      </c>
      <c r="BJ365" s="14" t="s">
        <v>153</v>
      </c>
      <c r="BK365" s="239">
        <f>ROUND(I365*H365,2)</f>
        <v>0</v>
      </c>
      <c r="BL365" s="14" t="s">
        <v>152</v>
      </c>
      <c r="BM365" s="238" t="s">
        <v>1389</v>
      </c>
    </row>
    <row r="366" s="2" customFormat="1" ht="16.5" customHeight="1">
      <c r="A366" s="35"/>
      <c r="B366" s="36"/>
      <c r="C366" s="240" t="s">
        <v>1390</v>
      </c>
      <c r="D366" s="240" t="s">
        <v>244</v>
      </c>
      <c r="E366" s="241" t="s">
        <v>1335</v>
      </c>
      <c r="F366" s="242" t="s">
        <v>1336</v>
      </c>
      <c r="G366" s="243" t="s">
        <v>157</v>
      </c>
      <c r="H366" s="244">
        <v>1</v>
      </c>
      <c r="I366" s="245"/>
      <c r="J366" s="246">
        <f>ROUND(I366*H366,2)</f>
        <v>0</v>
      </c>
      <c r="K366" s="247"/>
      <c r="L366" s="248"/>
      <c r="M366" s="249" t="s">
        <v>1</v>
      </c>
      <c r="N366" s="250" t="s">
        <v>41</v>
      </c>
      <c r="O366" s="94"/>
      <c r="P366" s="236">
        <f>O366*H366</f>
        <v>0</v>
      </c>
      <c r="Q366" s="236">
        <v>0</v>
      </c>
      <c r="R366" s="236">
        <f>Q366*H366</f>
        <v>0</v>
      </c>
      <c r="S366" s="236">
        <v>0</v>
      </c>
      <c r="T366" s="237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38" t="s">
        <v>178</v>
      </c>
      <c r="AT366" s="238" t="s">
        <v>244</v>
      </c>
      <c r="AU366" s="238" t="s">
        <v>153</v>
      </c>
      <c r="AY366" s="14" t="s">
        <v>145</v>
      </c>
      <c r="BE366" s="239">
        <f>IF(N366="základná",J366,0)</f>
        <v>0</v>
      </c>
      <c r="BF366" s="239">
        <f>IF(N366="znížená",J366,0)</f>
        <v>0</v>
      </c>
      <c r="BG366" s="239">
        <f>IF(N366="zákl. prenesená",J366,0)</f>
        <v>0</v>
      </c>
      <c r="BH366" s="239">
        <f>IF(N366="zníž. prenesená",J366,0)</f>
        <v>0</v>
      </c>
      <c r="BI366" s="239">
        <f>IF(N366="nulová",J366,0)</f>
        <v>0</v>
      </c>
      <c r="BJ366" s="14" t="s">
        <v>153</v>
      </c>
      <c r="BK366" s="239">
        <f>ROUND(I366*H366,2)</f>
        <v>0</v>
      </c>
      <c r="BL366" s="14" t="s">
        <v>152</v>
      </c>
      <c r="BM366" s="238" t="s">
        <v>1391</v>
      </c>
    </row>
    <row r="367" s="2" customFormat="1" ht="16.5" customHeight="1">
      <c r="A367" s="35"/>
      <c r="B367" s="36"/>
      <c r="C367" s="240" t="s">
        <v>1177</v>
      </c>
      <c r="D367" s="240" t="s">
        <v>244</v>
      </c>
      <c r="E367" s="241" t="s">
        <v>1175</v>
      </c>
      <c r="F367" s="242" t="s">
        <v>1176</v>
      </c>
      <c r="G367" s="243" t="s">
        <v>157</v>
      </c>
      <c r="H367" s="244">
        <v>1</v>
      </c>
      <c r="I367" s="245"/>
      <c r="J367" s="246">
        <f>ROUND(I367*H367,2)</f>
        <v>0</v>
      </c>
      <c r="K367" s="247"/>
      <c r="L367" s="248"/>
      <c r="M367" s="249" t="s">
        <v>1</v>
      </c>
      <c r="N367" s="250" t="s">
        <v>41</v>
      </c>
      <c r="O367" s="94"/>
      <c r="P367" s="236">
        <f>O367*H367</f>
        <v>0</v>
      </c>
      <c r="Q367" s="236">
        <v>0</v>
      </c>
      <c r="R367" s="236">
        <f>Q367*H367</f>
        <v>0</v>
      </c>
      <c r="S367" s="236">
        <v>0</v>
      </c>
      <c r="T367" s="237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38" t="s">
        <v>178</v>
      </c>
      <c r="AT367" s="238" t="s">
        <v>244</v>
      </c>
      <c r="AU367" s="238" t="s">
        <v>153</v>
      </c>
      <c r="AY367" s="14" t="s">
        <v>145</v>
      </c>
      <c r="BE367" s="239">
        <f>IF(N367="základná",J367,0)</f>
        <v>0</v>
      </c>
      <c r="BF367" s="239">
        <f>IF(N367="znížená",J367,0)</f>
        <v>0</v>
      </c>
      <c r="BG367" s="239">
        <f>IF(N367="zákl. prenesená",J367,0)</f>
        <v>0</v>
      </c>
      <c r="BH367" s="239">
        <f>IF(N367="zníž. prenesená",J367,0)</f>
        <v>0</v>
      </c>
      <c r="BI367" s="239">
        <f>IF(N367="nulová",J367,0)</f>
        <v>0</v>
      </c>
      <c r="BJ367" s="14" t="s">
        <v>153</v>
      </c>
      <c r="BK367" s="239">
        <f>ROUND(I367*H367,2)</f>
        <v>0</v>
      </c>
      <c r="BL367" s="14" t="s">
        <v>152</v>
      </c>
      <c r="BM367" s="238" t="s">
        <v>1392</v>
      </c>
    </row>
    <row r="368" s="2" customFormat="1" ht="16.5" customHeight="1">
      <c r="A368" s="35"/>
      <c r="B368" s="36"/>
      <c r="C368" s="240" t="s">
        <v>1393</v>
      </c>
      <c r="D368" s="240" t="s">
        <v>244</v>
      </c>
      <c r="E368" s="241" t="s">
        <v>1202</v>
      </c>
      <c r="F368" s="242" t="s">
        <v>1203</v>
      </c>
      <c r="G368" s="243" t="s">
        <v>157</v>
      </c>
      <c r="H368" s="244">
        <v>4</v>
      </c>
      <c r="I368" s="245"/>
      <c r="J368" s="246">
        <f>ROUND(I368*H368,2)</f>
        <v>0</v>
      </c>
      <c r="K368" s="247"/>
      <c r="L368" s="248"/>
      <c r="M368" s="249" t="s">
        <v>1</v>
      </c>
      <c r="N368" s="250" t="s">
        <v>41</v>
      </c>
      <c r="O368" s="94"/>
      <c r="P368" s="236">
        <f>O368*H368</f>
        <v>0</v>
      </c>
      <c r="Q368" s="236">
        <v>0</v>
      </c>
      <c r="R368" s="236">
        <f>Q368*H368</f>
        <v>0</v>
      </c>
      <c r="S368" s="236">
        <v>0</v>
      </c>
      <c r="T368" s="237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38" t="s">
        <v>178</v>
      </c>
      <c r="AT368" s="238" t="s">
        <v>244</v>
      </c>
      <c r="AU368" s="238" t="s">
        <v>153</v>
      </c>
      <c r="AY368" s="14" t="s">
        <v>145</v>
      </c>
      <c r="BE368" s="239">
        <f>IF(N368="základná",J368,0)</f>
        <v>0</v>
      </c>
      <c r="BF368" s="239">
        <f>IF(N368="znížená",J368,0)</f>
        <v>0</v>
      </c>
      <c r="BG368" s="239">
        <f>IF(N368="zákl. prenesená",J368,0)</f>
        <v>0</v>
      </c>
      <c r="BH368" s="239">
        <f>IF(N368="zníž. prenesená",J368,0)</f>
        <v>0</v>
      </c>
      <c r="BI368" s="239">
        <f>IF(N368="nulová",J368,0)</f>
        <v>0</v>
      </c>
      <c r="BJ368" s="14" t="s">
        <v>153</v>
      </c>
      <c r="BK368" s="239">
        <f>ROUND(I368*H368,2)</f>
        <v>0</v>
      </c>
      <c r="BL368" s="14" t="s">
        <v>152</v>
      </c>
      <c r="BM368" s="238" t="s">
        <v>1394</v>
      </c>
    </row>
    <row r="369" s="2" customFormat="1" ht="16.5" customHeight="1">
      <c r="A369" s="35"/>
      <c r="B369" s="36"/>
      <c r="C369" s="240" t="s">
        <v>1180</v>
      </c>
      <c r="D369" s="240" t="s">
        <v>244</v>
      </c>
      <c r="E369" s="241" t="s">
        <v>1342</v>
      </c>
      <c r="F369" s="242" t="s">
        <v>1343</v>
      </c>
      <c r="G369" s="243" t="s">
        <v>157</v>
      </c>
      <c r="H369" s="244">
        <v>2</v>
      </c>
      <c r="I369" s="245"/>
      <c r="J369" s="246">
        <f>ROUND(I369*H369,2)</f>
        <v>0</v>
      </c>
      <c r="K369" s="247"/>
      <c r="L369" s="248"/>
      <c r="M369" s="249" t="s">
        <v>1</v>
      </c>
      <c r="N369" s="250" t="s">
        <v>41</v>
      </c>
      <c r="O369" s="94"/>
      <c r="P369" s="236">
        <f>O369*H369</f>
        <v>0</v>
      </c>
      <c r="Q369" s="236">
        <v>0</v>
      </c>
      <c r="R369" s="236">
        <f>Q369*H369</f>
        <v>0</v>
      </c>
      <c r="S369" s="236">
        <v>0</v>
      </c>
      <c r="T369" s="237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38" t="s">
        <v>178</v>
      </c>
      <c r="AT369" s="238" t="s">
        <v>244</v>
      </c>
      <c r="AU369" s="238" t="s">
        <v>153</v>
      </c>
      <c r="AY369" s="14" t="s">
        <v>145</v>
      </c>
      <c r="BE369" s="239">
        <f>IF(N369="základná",J369,0)</f>
        <v>0</v>
      </c>
      <c r="BF369" s="239">
        <f>IF(N369="znížená",J369,0)</f>
        <v>0</v>
      </c>
      <c r="BG369" s="239">
        <f>IF(N369="zákl. prenesená",J369,0)</f>
        <v>0</v>
      </c>
      <c r="BH369" s="239">
        <f>IF(N369="zníž. prenesená",J369,0)</f>
        <v>0</v>
      </c>
      <c r="BI369" s="239">
        <f>IF(N369="nulová",J369,0)</f>
        <v>0</v>
      </c>
      <c r="BJ369" s="14" t="s">
        <v>153</v>
      </c>
      <c r="BK369" s="239">
        <f>ROUND(I369*H369,2)</f>
        <v>0</v>
      </c>
      <c r="BL369" s="14" t="s">
        <v>152</v>
      </c>
      <c r="BM369" s="238" t="s">
        <v>1395</v>
      </c>
    </row>
    <row r="370" s="2" customFormat="1" ht="16.5" customHeight="1">
      <c r="A370" s="35"/>
      <c r="B370" s="36"/>
      <c r="C370" s="240" t="s">
        <v>1396</v>
      </c>
      <c r="D370" s="240" t="s">
        <v>244</v>
      </c>
      <c r="E370" s="241" t="s">
        <v>1208</v>
      </c>
      <c r="F370" s="242" t="s">
        <v>1209</v>
      </c>
      <c r="G370" s="243" t="s">
        <v>157</v>
      </c>
      <c r="H370" s="244">
        <v>20</v>
      </c>
      <c r="I370" s="245"/>
      <c r="J370" s="246">
        <f>ROUND(I370*H370,2)</f>
        <v>0</v>
      </c>
      <c r="K370" s="247"/>
      <c r="L370" s="248"/>
      <c r="M370" s="249" t="s">
        <v>1</v>
      </c>
      <c r="N370" s="250" t="s">
        <v>41</v>
      </c>
      <c r="O370" s="94"/>
      <c r="P370" s="236">
        <f>O370*H370</f>
        <v>0</v>
      </c>
      <c r="Q370" s="236">
        <v>0</v>
      </c>
      <c r="R370" s="236">
        <f>Q370*H370</f>
        <v>0</v>
      </c>
      <c r="S370" s="236">
        <v>0</v>
      </c>
      <c r="T370" s="237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38" t="s">
        <v>178</v>
      </c>
      <c r="AT370" s="238" t="s">
        <v>244</v>
      </c>
      <c r="AU370" s="238" t="s">
        <v>153</v>
      </c>
      <c r="AY370" s="14" t="s">
        <v>145</v>
      </c>
      <c r="BE370" s="239">
        <f>IF(N370="základná",J370,0)</f>
        <v>0</v>
      </c>
      <c r="BF370" s="239">
        <f>IF(N370="znížená",J370,0)</f>
        <v>0</v>
      </c>
      <c r="BG370" s="239">
        <f>IF(N370="zákl. prenesená",J370,0)</f>
        <v>0</v>
      </c>
      <c r="BH370" s="239">
        <f>IF(N370="zníž. prenesená",J370,0)</f>
        <v>0</v>
      </c>
      <c r="BI370" s="239">
        <f>IF(N370="nulová",J370,0)</f>
        <v>0</v>
      </c>
      <c r="BJ370" s="14" t="s">
        <v>153</v>
      </c>
      <c r="BK370" s="239">
        <f>ROUND(I370*H370,2)</f>
        <v>0</v>
      </c>
      <c r="BL370" s="14" t="s">
        <v>152</v>
      </c>
      <c r="BM370" s="238" t="s">
        <v>1397</v>
      </c>
    </row>
    <row r="371" s="2" customFormat="1" ht="16.5" customHeight="1">
      <c r="A371" s="35"/>
      <c r="B371" s="36"/>
      <c r="C371" s="240" t="s">
        <v>1183</v>
      </c>
      <c r="D371" s="240" t="s">
        <v>244</v>
      </c>
      <c r="E371" s="241" t="s">
        <v>1211</v>
      </c>
      <c r="F371" s="242" t="s">
        <v>1212</v>
      </c>
      <c r="G371" s="243" t="s">
        <v>157</v>
      </c>
      <c r="H371" s="244">
        <v>5</v>
      </c>
      <c r="I371" s="245"/>
      <c r="J371" s="246">
        <f>ROUND(I371*H371,2)</f>
        <v>0</v>
      </c>
      <c r="K371" s="247"/>
      <c r="L371" s="248"/>
      <c r="M371" s="249" t="s">
        <v>1</v>
      </c>
      <c r="N371" s="250" t="s">
        <v>41</v>
      </c>
      <c r="O371" s="94"/>
      <c r="P371" s="236">
        <f>O371*H371</f>
        <v>0</v>
      </c>
      <c r="Q371" s="236">
        <v>0</v>
      </c>
      <c r="R371" s="236">
        <f>Q371*H371</f>
        <v>0</v>
      </c>
      <c r="S371" s="236">
        <v>0</v>
      </c>
      <c r="T371" s="237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38" t="s">
        <v>178</v>
      </c>
      <c r="AT371" s="238" t="s">
        <v>244</v>
      </c>
      <c r="AU371" s="238" t="s">
        <v>153</v>
      </c>
      <c r="AY371" s="14" t="s">
        <v>145</v>
      </c>
      <c r="BE371" s="239">
        <f>IF(N371="základná",J371,0)</f>
        <v>0</v>
      </c>
      <c r="BF371" s="239">
        <f>IF(N371="znížená",J371,0)</f>
        <v>0</v>
      </c>
      <c r="BG371" s="239">
        <f>IF(N371="zákl. prenesená",J371,0)</f>
        <v>0</v>
      </c>
      <c r="BH371" s="239">
        <f>IF(N371="zníž. prenesená",J371,0)</f>
        <v>0</v>
      </c>
      <c r="BI371" s="239">
        <f>IF(N371="nulová",J371,0)</f>
        <v>0</v>
      </c>
      <c r="BJ371" s="14" t="s">
        <v>153</v>
      </c>
      <c r="BK371" s="239">
        <f>ROUND(I371*H371,2)</f>
        <v>0</v>
      </c>
      <c r="BL371" s="14" t="s">
        <v>152</v>
      </c>
      <c r="BM371" s="238" t="s">
        <v>1398</v>
      </c>
    </row>
    <row r="372" s="2" customFormat="1" ht="16.5" customHeight="1">
      <c r="A372" s="35"/>
      <c r="B372" s="36"/>
      <c r="C372" s="240" t="s">
        <v>1399</v>
      </c>
      <c r="D372" s="240" t="s">
        <v>244</v>
      </c>
      <c r="E372" s="241" t="s">
        <v>1215</v>
      </c>
      <c r="F372" s="242" t="s">
        <v>1130</v>
      </c>
      <c r="G372" s="243" t="s">
        <v>157</v>
      </c>
      <c r="H372" s="244">
        <v>5</v>
      </c>
      <c r="I372" s="245"/>
      <c r="J372" s="246">
        <f>ROUND(I372*H372,2)</f>
        <v>0</v>
      </c>
      <c r="K372" s="247"/>
      <c r="L372" s="248"/>
      <c r="M372" s="249" t="s">
        <v>1</v>
      </c>
      <c r="N372" s="250" t="s">
        <v>41</v>
      </c>
      <c r="O372" s="94"/>
      <c r="P372" s="236">
        <f>O372*H372</f>
        <v>0</v>
      </c>
      <c r="Q372" s="236">
        <v>0</v>
      </c>
      <c r="R372" s="236">
        <f>Q372*H372</f>
        <v>0</v>
      </c>
      <c r="S372" s="236">
        <v>0</v>
      </c>
      <c r="T372" s="237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38" t="s">
        <v>178</v>
      </c>
      <c r="AT372" s="238" t="s">
        <v>244</v>
      </c>
      <c r="AU372" s="238" t="s">
        <v>153</v>
      </c>
      <c r="AY372" s="14" t="s">
        <v>145</v>
      </c>
      <c r="BE372" s="239">
        <f>IF(N372="základná",J372,0)</f>
        <v>0</v>
      </c>
      <c r="BF372" s="239">
        <f>IF(N372="znížená",J372,0)</f>
        <v>0</v>
      </c>
      <c r="BG372" s="239">
        <f>IF(N372="zákl. prenesená",J372,0)</f>
        <v>0</v>
      </c>
      <c r="BH372" s="239">
        <f>IF(N372="zníž. prenesená",J372,0)</f>
        <v>0</v>
      </c>
      <c r="BI372" s="239">
        <f>IF(N372="nulová",J372,0)</f>
        <v>0</v>
      </c>
      <c r="BJ372" s="14" t="s">
        <v>153</v>
      </c>
      <c r="BK372" s="239">
        <f>ROUND(I372*H372,2)</f>
        <v>0</v>
      </c>
      <c r="BL372" s="14" t="s">
        <v>152</v>
      </c>
      <c r="BM372" s="238" t="s">
        <v>1400</v>
      </c>
    </row>
    <row r="373" s="2" customFormat="1" ht="16.5" customHeight="1">
      <c r="A373" s="35"/>
      <c r="B373" s="36"/>
      <c r="C373" s="240" t="s">
        <v>1186</v>
      </c>
      <c r="D373" s="240" t="s">
        <v>244</v>
      </c>
      <c r="E373" s="241" t="s">
        <v>1146</v>
      </c>
      <c r="F373" s="242" t="s">
        <v>1147</v>
      </c>
      <c r="G373" s="243" t="s">
        <v>157</v>
      </c>
      <c r="H373" s="244">
        <v>1</v>
      </c>
      <c r="I373" s="245"/>
      <c r="J373" s="246">
        <f>ROUND(I373*H373,2)</f>
        <v>0</v>
      </c>
      <c r="K373" s="247"/>
      <c r="L373" s="248"/>
      <c r="M373" s="249" t="s">
        <v>1</v>
      </c>
      <c r="N373" s="250" t="s">
        <v>41</v>
      </c>
      <c r="O373" s="94"/>
      <c r="P373" s="236">
        <f>O373*H373</f>
        <v>0</v>
      </c>
      <c r="Q373" s="236">
        <v>0</v>
      </c>
      <c r="R373" s="236">
        <f>Q373*H373</f>
        <v>0</v>
      </c>
      <c r="S373" s="236">
        <v>0</v>
      </c>
      <c r="T373" s="237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38" t="s">
        <v>178</v>
      </c>
      <c r="AT373" s="238" t="s">
        <v>244</v>
      </c>
      <c r="AU373" s="238" t="s">
        <v>153</v>
      </c>
      <c r="AY373" s="14" t="s">
        <v>145</v>
      </c>
      <c r="BE373" s="239">
        <f>IF(N373="základná",J373,0)</f>
        <v>0</v>
      </c>
      <c r="BF373" s="239">
        <f>IF(N373="znížená",J373,0)</f>
        <v>0</v>
      </c>
      <c r="BG373" s="239">
        <f>IF(N373="zákl. prenesená",J373,0)</f>
        <v>0</v>
      </c>
      <c r="BH373" s="239">
        <f>IF(N373="zníž. prenesená",J373,0)</f>
        <v>0</v>
      </c>
      <c r="BI373" s="239">
        <f>IF(N373="nulová",J373,0)</f>
        <v>0</v>
      </c>
      <c r="BJ373" s="14" t="s">
        <v>153</v>
      </c>
      <c r="BK373" s="239">
        <f>ROUND(I373*H373,2)</f>
        <v>0</v>
      </c>
      <c r="BL373" s="14" t="s">
        <v>152</v>
      </c>
      <c r="BM373" s="238" t="s">
        <v>1401</v>
      </c>
    </row>
    <row r="374" s="2" customFormat="1" ht="16.5" customHeight="1">
      <c r="A374" s="35"/>
      <c r="B374" s="36"/>
      <c r="C374" s="240" t="s">
        <v>1402</v>
      </c>
      <c r="D374" s="240" t="s">
        <v>244</v>
      </c>
      <c r="E374" s="241" t="s">
        <v>1149</v>
      </c>
      <c r="F374" s="242" t="s">
        <v>1150</v>
      </c>
      <c r="G374" s="243" t="s">
        <v>157</v>
      </c>
      <c r="H374" s="244">
        <v>1</v>
      </c>
      <c r="I374" s="245"/>
      <c r="J374" s="246">
        <f>ROUND(I374*H374,2)</f>
        <v>0</v>
      </c>
      <c r="K374" s="247"/>
      <c r="L374" s="248"/>
      <c r="M374" s="249" t="s">
        <v>1</v>
      </c>
      <c r="N374" s="250" t="s">
        <v>41</v>
      </c>
      <c r="O374" s="94"/>
      <c r="P374" s="236">
        <f>O374*H374</f>
        <v>0</v>
      </c>
      <c r="Q374" s="236">
        <v>0</v>
      </c>
      <c r="R374" s="236">
        <f>Q374*H374</f>
        <v>0</v>
      </c>
      <c r="S374" s="236">
        <v>0</v>
      </c>
      <c r="T374" s="237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38" t="s">
        <v>178</v>
      </c>
      <c r="AT374" s="238" t="s">
        <v>244</v>
      </c>
      <c r="AU374" s="238" t="s">
        <v>153</v>
      </c>
      <c r="AY374" s="14" t="s">
        <v>145</v>
      </c>
      <c r="BE374" s="239">
        <f>IF(N374="základná",J374,0)</f>
        <v>0</v>
      </c>
      <c r="BF374" s="239">
        <f>IF(N374="znížená",J374,0)</f>
        <v>0</v>
      </c>
      <c r="BG374" s="239">
        <f>IF(N374="zákl. prenesená",J374,0)</f>
        <v>0</v>
      </c>
      <c r="BH374" s="239">
        <f>IF(N374="zníž. prenesená",J374,0)</f>
        <v>0</v>
      </c>
      <c r="BI374" s="239">
        <f>IF(N374="nulová",J374,0)</f>
        <v>0</v>
      </c>
      <c r="BJ374" s="14" t="s">
        <v>153</v>
      </c>
      <c r="BK374" s="239">
        <f>ROUND(I374*H374,2)</f>
        <v>0</v>
      </c>
      <c r="BL374" s="14" t="s">
        <v>152</v>
      </c>
      <c r="BM374" s="238" t="s">
        <v>1403</v>
      </c>
    </row>
    <row r="375" s="2" customFormat="1" ht="16.5" customHeight="1">
      <c r="A375" s="35"/>
      <c r="B375" s="36"/>
      <c r="C375" s="240" t="s">
        <v>1189</v>
      </c>
      <c r="D375" s="240" t="s">
        <v>244</v>
      </c>
      <c r="E375" s="241" t="s">
        <v>1152</v>
      </c>
      <c r="F375" s="242" t="s">
        <v>1153</v>
      </c>
      <c r="G375" s="243" t="s">
        <v>157</v>
      </c>
      <c r="H375" s="244">
        <v>1</v>
      </c>
      <c r="I375" s="245"/>
      <c r="J375" s="246">
        <f>ROUND(I375*H375,2)</f>
        <v>0</v>
      </c>
      <c r="K375" s="247"/>
      <c r="L375" s="248"/>
      <c r="M375" s="249" t="s">
        <v>1</v>
      </c>
      <c r="N375" s="250" t="s">
        <v>41</v>
      </c>
      <c r="O375" s="94"/>
      <c r="P375" s="236">
        <f>O375*H375</f>
        <v>0</v>
      </c>
      <c r="Q375" s="236">
        <v>0</v>
      </c>
      <c r="R375" s="236">
        <f>Q375*H375</f>
        <v>0</v>
      </c>
      <c r="S375" s="236">
        <v>0</v>
      </c>
      <c r="T375" s="237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38" t="s">
        <v>178</v>
      </c>
      <c r="AT375" s="238" t="s">
        <v>244</v>
      </c>
      <c r="AU375" s="238" t="s">
        <v>153</v>
      </c>
      <c r="AY375" s="14" t="s">
        <v>145</v>
      </c>
      <c r="BE375" s="239">
        <f>IF(N375="základná",J375,0)</f>
        <v>0</v>
      </c>
      <c r="BF375" s="239">
        <f>IF(N375="znížená",J375,0)</f>
        <v>0</v>
      </c>
      <c r="BG375" s="239">
        <f>IF(N375="zákl. prenesená",J375,0)</f>
        <v>0</v>
      </c>
      <c r="BH375" s="239">
        <f>IF(N375="zníž. prenesená",J375,0)</f>
        <v>0</v>
      </c>
      <c r="BI375" s="239">
        <f>IF(N375="nulová",J375,0)</f>
        <v>0</v>
      </c>
      <c r="BJ375" s="14" t="s">
        <v>153</v>
      </c>
      <c r="BK375" s="239">
        <f>ROUND(I375*H375,2)</f>
        <v>0</v>
      </c>
      <c r="BL375" s="14" t="s">
        <v>152</v>
      </c>
      <c r="BM375" s="238" t="s">
        <v>1404</v>
      </c>
    </row>
    <row r="376" s="2" customFormat="1" ht="16.5" customHeight="1">
      <c r="A376" s="35"/>
      <c r="B376" s="36"/>
      <c r="C376" s="240" t="s">
        <v>1405</v>
      </c>
      <c r="D376" s="240" t="s">
        <v>244</v>
      </c>
      <c r="E376" s="241" t="s">
        <v>1155</v>
      </c>
      <c r="F376" s="242" t="s">
        <v>1156</v>
      </c>
      <c r="G376" s="243" t="s">
        <v>157</v>
      </c>
      <c r="H376" s="244">
        <v>10</v>
      </c>
      <c r="I376" s="245"/>
      <c r="J376" s="246">
        <f>ROUND(I376*H376,2)</f>
        <v>0</v>
      </c>
      <c r="K376" s="247"/>
      <c r="L376" s="248"/>
      <c r="M376" s="249" t="s">
        <v>1</v>
      </c>
      <c r="N376" s="250" t="s">
        <v>41</v>
      </c>
      <c r="O376" s="94"/>
      <c r="P376" s="236">
        <f>O376*H376</f>
        <v>0</v>
      </c>
      <c r="Q376" s="236">
        <v>0</v>
      </c>
      <c r="R376" s="236">
        <f>Q376*H376</f>
        <v>0</v>
      </c>
      <c r="S376" s="236">
        <v>0</v>
      </c>
      <c r="T376" s="237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38" t="s">
        <v>178</v>
      </c>
      <c r="AT376" s="238" t="s">
        <v>244</v>
      </c>
      <c r="AU376" s="238" t="s">
        <v>153</v>
      </c>
      <c r="AY376" s="14" t="s">
        <v>145</v>
      </c>
      <c r="BE376" s="239">
        <f>IF(N376="základná",J376,0)</f>
        <v>0</v>
      </c>
      <c r="BF376" s="239">
        <f>IF(N376="znížená",J376,0)</f>
        <v>0</v>
      </c>
      <c r="BG376" s="239">
        <f>IF(N376="zákl. prenesená",J376,0)</f>
        <v>0</v>
      </c>
      <c r="BH376" s="239">
        <f>IF(N376="zníž. prenesená",J376,0)</f>
        <v>0</v>
      </c>
      <c r="BI376" s="239">
        <f>IF(N376="nulová",J376,0)</f>
        <v>0</v>
      </c>
      <c r="BJ376" s="14" t="s">
        <v>153</v>
      </c>
      <c r="BK376" s="239">
        <f>ROUND(I376*H376,2)</f>
        <v>0</v>
      </c>
      <c r="BL376" s="14" t="s">
        <v>152</v>
      </c>
      <c r="BM376" s="238" t="s">
        <v>1406</v>
      </c>
    </row>
    <row r="377" s="2" customFormat="1" ht="16.5" customHeight="1">
      <c r="A377" s="35"/>
      <c r="B377" s="36"/>
      <c r="C377" s="240" t="s">
        <v>1192</v>
      </c>
      <c r="D377" s="240" t="s">
        <v>244</v>
      </c>
      <c r="E377" s="241" t="s">
        <v>1158</v>
      </c>
      <c r="F377" s="242" t="s">
        <v>1159</v>
      </c>
      <c r="G377" s="243" t="s">
        <v>157</v>
      </c>
      <c r="H377" s="244">
        <v>1</v>
      </c>
      <c r="I377" s="245"/>
      <c r="J377" s="246">
        <f>ROUND(I377*H377,2)</f>
        <v>0</v>
      </c>
      <c r="K377" s="247"/>
      <c r="L377" s="248"/>
      <c r="M377" s="249" t="s">
        <v>1</v>
      </c>
      <c r="N377" s="250" t="s">
        <v>41</v>
      </c>
      <c r="O377" s="94"/>
      <c r="P377" s="236">
        <f>O377*H377</f>
        <v>0</v>
      </c>
      <c r="Q377" s="236">
        <v>0</v>
      </c>
      <c r="R377" s="236">
        <f>Q377*H377</f>
        <v>0</v>
      </c>
      <c r="S377" s="236">
        <v>0</v>
      </c>
      <c r="T377" s="237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38" t="s">
        <v>178</v>
      </c>
      <c r="AT377" s="238" t="s">
        <v>244</v>
      </c>
      <c r="AU377" s="238" t="s">
        <v>153</v>
      </c>
      <c r="AY377" s="14" t="s">
        <v>145</v>
      </c>
      <c r="BE377" s="239">
        <f>IF(N377="základná",J377,0)</f>
        <v>0</v>
      </c>
      <c r="BF377" s="239">
        <f>IF(N377="znížená",J377,0)</f>
        <v>0</v>
      </c>
      <c r="BG377" s="239">
        <f>IF(N377="zákl. prenesená",J377,0)</f>
        <v>0</v>
      </c>
      <c r="BH377" s="239">
        <f>IF(N377="zníž. prenesená",J377,0)</f>
        <v>0</v>
      </c>
      <c r="BI377" s="239">
        <f>IF(N377="nulová",J377,0)</f>
        <v>0</v>
      </c>
      <c r="BJ377" s="14" t="s">
        <v>153</v>
      </c>
      <c r="BK377" s="239">
        <f>ROUND(I377*H377,2)</f>
        <v>0</v>
      </c>
      <c r="BL377" s="14" t="s">
        <v>152</v>
      </c>
      <c r="BM377" s="238" t="s">
        <v>1407</v>
      </c>
    </row>
    <row r="378" s="2" customFormat="1" ht="16.5" customHeight="1">
      <c r="A378" s="35"/>
      <c r="B378" s="36"/>
      <c r="C378" s="226" t="s">
        <v>1408</v>
      </c>
      <c r="D378" s="226" t="s">
        <v>148</v>
      </c>
      <c r="E378" s="227" t="s">
        <v>1359</v>
      </c>
      <c r="F378" s="228" t="s">
        <v>1238</v>
      </c>
      <c r="G378" s="229" t="s">
        <v>157</v>
      </c>
      <c r="H378" s="230">
        <v>1</v>
      </c>
      <c r="I378" s="231"/>
      <c r="J378" s="232">
        <f>ROUND(I378*H378,2)</f>
        <v>0</v>
      </c>
      <c r="K378" s="233"/>
      <c r="L378" s="41"/>
      <c r="M378" s="234" t="s">
        <v>1</v>
      </c>
      <c r="N378" s="235" t="s">
        <v>41</v>
      </c>
      <c r="O378" s="94"/>
      <c r="P378" s="236">
        <f>O378*H378</f>
        <v>0</v>
      </c>
      <c r="Q378" s="236">
        <v>0</v>
      </c>
      <c r="R378" s="236">
        <f>Q378*H378</f>
        <v>0</v>
      </c>
      <c r="S378" s="236">
        <v>0</v>
      </c>
      <c r="T378" s="237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38" t="s">
        <v>152</v>
      </c>
      <c r="AT378" s="238" t="s">
        <v>148</v>
      </c>
      <c r="AU378" s="238" t="s">
        <v>153</v>
      </c>
      <c r="AY378" s="14" t="s">
        <v>145</v>
      </c>
      <c r="BE378" s="239">
        <f>IF(N378="základná",J378,0)</f>
        <v>0</v>
      </c>
      <c r="BF378" s="239">
        <f>IF(N378="znížená",J378,0)</f>
        <v>0</v>
      </c>
      <c r="BG378" s="239">
        <f>IF(N378="zákl. prenesená",J378,0)</f>
        <v>0</v>
      </c>
      <c r="BH378" s="239">
        <f>IF(N378="zníž. prenesená",J378,0)</f>
        <v>0</v>
      </c>
      <c r="BI378" s="239">
        <f>IF(N378="nulová",J378,0)</f>
        <v>0</v>
      </c>
      <c r="BJ378" s="14" t="s">
        <v>153</v>
      </c>
      <c r="BK378" s="239">
        <f>ROUND(I378*H378,2)</f>
        <v>0</v>
      </c>
      <c r="BL378" s="14" t="s">
        <v>152</v>
      </c>
      <c r="BM378" s="238" t="s">
        <v>1409</v>
      </c>
    </row>
    <row r="379" s="12" customFormat="1" ht="22.8" customHeight="1">
      <c r="A379" s="12"/>
      <c r="B379" s="210"/>
      <c r="C379" s="211"/>
      <c r="D379" s="212" t="s">
        <v>74</v>
      </c>
      <c r="E379" s="224" t="s">
        <v>1410</v>
      </c>
      <c r="F379" s="224" t="s">
        <v>1411</v>
      </c>
      <c r="G379" s="211"/>
      <c r="H379" s="211"/>
      <c r="I379" s="214"/>
      <c r="J379" s="225">
        <f>BK379</f>
        <v>0</v>
      </c>
      <c r="K379" s="211"/>
      <c r="L379" s="216"/>
      <c r="M379" s="217"/>
      <c r="N379" s="218"/>
      <c r="O379" s="218"/>
      <c r="P379" s="219">
        <f>SUM(P380:P393)</f>
        <v>0</v>
      </c>
      <c r="Q379" s="218"/>
      <c r="R379" s="219">
        <f>SUM(R380:R393)</f>
        <v>0</v>
      </c>
      <c r="S379" s="218"/>
      <c r="T379" s="220">
        <f>SUM(T380:T393)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221" t="s">
        <v>83</v>
      </c>
      <c r="AT379" s="222" t="s">
        <v>74</v>
      </c>
      <c r="AU379" s="222" t="s">
        <v>83</v>
      </c>
      <c r="AY379" s="221" t="s">
        <v>145</v>
      </c>
      <c r="BK379" s="223">
        <f>SUM(BK380:BK393)</f>
        <v>0</v>
      </c>
    </row>
    <row r="380" s="2" customFormat="1" ht="16.5" customHeight="1">
      <c r="A380" s="35"/>
      <c r="B380" s="36"/>
      <c r="C380" s="240" t="s">
        <v>1195</v>
      </c>
      <c r="D380" s="240" t="s">
        <v>244</v>
      </c>
      <c r="E380" s="241" t="s">
        <v>1328</v>
      </c>
      <c r="F380" s="242" t="s">
        <v>1329</v>
      </c>
      <c r="G380" s="243" t="s">
        <v>157</v>
      </c>
      <c r="H380" s="244">
        <v>30</v>
      </c>
      <c r="I380" s="245"/>
      <c r="J380" s="246">
        <f>ROUND(I380*H380,2)</f>
        <v>0</v>
      </c>
      <c r="K380" s="247"/>
      <c r="L380" s="248"/>
      <c r="M380" s="249" t="s">
        <v>1</v>
      </c>
      <c r="N380" s="250" t="s">
        <v>41</v>
      </c>
      <c r="O380" s="94"/>
      <c r="P380" s="236">
        <f>O380*H380</f>
        <v>0</v>
      </c>
      <c r="Q380" s="236">
        <v>0</v>
      </c>
      <c r="R380" s="236">
        <f>Q380*H380</f>
        <v>0</v>
      </c>
      <c r="S380" s="236">
        <v>0</v>
      </c>
      <c r="T380" s="237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38" t="s">
        <v>178</v>
      </c>
      <c r="AT380" s="238" t="s">
        <v>244</v>
      </c>
      <c r="AU380" s="238" t="s">
        <v>153</v>
      </c>
      <c r="AY380" s="14" t="s">
        <v>145</v>
      </c>
      <c r="BE380" s="239">
        <f>IF(N380="základná",J380,0)</f>
        <v>0</v>
      </c>
      <c r="BF380" s="239">
        <f>IF(N380="znížená",J380,0)</f>
        <v>0</v>
      </c>
      <c r="BG380" s="239">
        <f>IF(N380="zákl. prenesená",J380,0)</f>
        <v>0</v>
      </c>
      <c r="BH380" s="239">
        <f>IF(N380="zníž. prenesená",J380,0)</f>
        <v>0</v>
      </c>
      <c r="BI380" s="239">
        <f>IF(N380="nulová",J380,0)</f>
        <v>0</v>
      </c>
      <c r="BJ380" s="14" t="s">
        <v>153</v>
      </c>
      <c r="BK380" s="239">
        <f>ROUND(I380*H380,2)</f>
        <v>0</v>
      </c>
      <c r="BL380" s="14" t="s">
        <v>152</v>
      </c>
      <c r="BM380" s="238" t="s">
        <v>1412</v>
      </c>
    </row>
    <row r="381" s="2" customFormat="1" ht="16.5" customHeight="1">
      <c r="A381" s="35"/>
      <c r="B381" s="36"/>
      <c r="C381" s="240" t="s">
        <v>1413</v>
      </c>
      <c r="D381" s="240" t="s">
        <v>244</v>
      </c>
      <c r="E381" s="241" t="s">
        <v>1332</v>
      </c>
      <c r="F381" s="242" t="s">
        <v>1333</v>
      </c>
      <c r="G381" s="243" t="s">
        <v>157</v>
      </c>
      <c r="H381" s="244">
        <v>30</v>
      </c>
      <c r="I381" s="245"/>
      <c r="J381" s="246">
        <f>ROUND(I381*H381,2)</f>
        <v>0</v>
      </c>
      <c r="K381" s="247"/>
      <c r="L381" s="248"/>
      <c r="M381" s="249" t="s">
        <v>1</v>
      </c>
      <c r="N381" s="250" t="s">
        <v>41</v>
      </c>
      <c r="O381" s="94"/>
      <c r="P381" s="236">
        <f>O381*H381</f>
        <v>0</v>
      </c>
      <c r="Q381" s="236">
        <v>0</v>
      </c>
      <c r="R381" s="236">
        <f>Q381*H381</f>
        <v>0</v>
      </c>
      <c r="S381" s="236">
        <v>0</v>
      </c>
      <c r="T381" s="237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38" t="s">
        <v>178</v>
      </c>
      <c r="AT381" s="238" t="s">
        <v>244</v>
      </c>
      <c r="AU381" s="238" t="s">
        <v>153</v>
      </c>
      <c r="AY381" s="14" t="s">
        <v>145</v>
      </c>
      <c r="BE381" s="239">
        <f>IF(N381="základná",J381,0)</f>
        <v>0</v>
      </c>
      <c r="BF381" s="239">
        <f>IF(N381="znížená",J381,0)</f>
        <v>0</v>
      </c>
      <c r="BG381" s="239">
        <f>IF(N381="zákl. prenesená",J381,0)</f>
        <v>0</v>
      </c>
      <c r="BH381" s="239">
        <f>IF(N381="zníž. prenesená",J381,0)</f>
        <v>0</v>
      </c>
      <c r="BI381" s="239">
        <f>IF(N381="nulová",J381,0)</f>
        <v>0</v>
      </c>
      <c r="BJ381" s="14" t="s">
        <v>153</v>
      </c>
      <c r="BK381" s="239">
        <f>ROUND(I381*H381,2)</f>
        <v>0</v>
      </c>
      <c r="BL381" s="14" t="s">
        <v>152</v>
      </c>
      <c r="BM381" s="238" t="s">
        <v>1414</v>
      </c>
    </row>
    <row r="382" s="2" customFormat="1" ht="16.5" customHeight="1">
      <c r="A382" s="35"/>
      <c r="B382" s="36"/>
      <c r="C382" s="240" t="s">
        <v>1198</v>
      </c>
      <c r="D382" s="240" t="s">
        <v>244</v>
      </c>
      <c r="E382" s="241" t="s">
        <v>1175</v>
      </c>
      <c r="F382" s="242" t="s">
        <v>1176</v>
      </c>
      <c r="G382" s="243" t="s">
        <v>157</v>
      </c>
      <c r="H382" s="244">
        <v>30</v>
      </c>
      <c r="I382" s="245"/>
      <c r="J382" s="246">
        <f>ROUND(I382*H382,2)</f>
        <v>0</v>
      </c>
      <c r="K382" s="247"/>
      <c r="L382" s="248"/>
      <c r="M382" s="249" t="s">
        <v>1</v>
      </c>
      <c r="N382" s="250" t="s">
        <v>41</v>
      </c>
      <c r="O382" s="94"/>
      <c r="P382" s="236">
        <f>O382*H382</f>
        <v>0</v>
      </c>
      <c r="Q382" s="236">
        <v>0</v>
      </c>
      <c r="R382" s="236">
        <f>Q382*H382</f>
        <v>0</v>
      </c>
      <c r="S382" s="236">
        <v>0</v>
      </c>
      <c r="T382" s="237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38" t="s">
        <v>178</v>
      </c>
      <c r="AT382" s="238" t="s">
        <v>244</v>
      </c>
      <c r="AU382" s="238" t="s">
        <v>153</v>
      </c>
      <c r="AY382" s="14" t="s">
        <v>145</v>
      </c>
      <c r="BE382" s="239">
        <f>IF(N382="základná",J382,0)</f>
        <v>0</v>
      </c>
      <c r="BF382" s="239">
        <f>IF(N382="znížená",J382,0)</f>
        <v>0</v>
      </c>
      <c r="BG382" s="239">
        <f>IF(N382="zákl. prenesená",J382,0)</f>
        <v>0</v>
      </c>
      <c r="BH382" s="239">
        <f>IF(N382="zníž. prenesená",J382,0)</f>
        <v>0</v>
      </c>
      <c r="BI382" s="239">
        <f>IF(N382="nulová",J382,0)</f>
        <v>0</v>
      </c>
      <c r="BJ382" s="14" t="s">
        <v>153</v>
      </c>
      <c r="BK382" s="239">
        <f>ROUND(I382*H382,2)</f>
        <v>0</v>
      </c>
      <c r="BL382" s="14" t="s">
        <v>152</v>
      </c>
      <c r="BM382" s="238" t="s">
        <v>1415</v>
      </c>
    </row>
    <row r="383" s="2" customFormat="1" ht="16.5" customHeight="1">
      <c r="A383" s="35"/>
      <c r="B383" s="36"/>
      <c r="C383" s="240" t="s">
        <v>1416</v>
      </c>
      <c r="D383" s="240" t="s">
        <v>244</v>
      </c>
      <c r="E383" s="241" t="s">
        <v>1202</v>
      </c>
      <c r="F383" s="242" t="s">
        <v>1203</v>
      </c>
      <c r="G383" s="243" t="s">
        <v>157</v>
      </c>
      <c r="H383" s="244">
        <v>120</v>
      </c>
      <c r="I383" s="245"/>
      <c r="J383" s="246">
        <f>ROUND(I383*H383,2)</f>
        <v>0</v>
      </c>
      <c r="K383" s="247"/>
      <c r="L383" s="248"/>
      <c r="M383" s="249" t="s">
        <v>1</v>
      </c>
      <c r="N383" s="250" t="s">
        <v>41</v>
      </c>
      <c r="O383" s="94"/>
      <c r="P383" s="236">
        <f>O383*H383</f>
        <v>0</v>
      </c>
      <c r="Q383" s="236">
        <v>0</v>
      </c>
      <c r="R383" s="236">
        <f>Q383*H383</f>
        <v>0</v>
      </c>
      <c r="S383" s="236">
        <v>0</v>
      </c>
      <c r="T383" s="237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38" t="s">
        <v>178</v>
      </c>
      <c r="AT383" s="238" t="s">
        <v>244</v>
      </c>
      <c r="AU383" s="238" t="s">
        <v>153</v>
      </c>
      <c r="AY383" s="14" t="s">
        <v>145</v>
      </c>
      <c r="BE383" s="239">
        <f>IF(N383="základná",J383,0)</f>
        <v>0</v>
      </c>
      <c r="BF383" s="239">
        <f>IF(N383="znížená",J383,0)</f>
        <v>0</v>
      </c>
      <c r="BG383" s="239">
        <f>IF(N383="zákl. prenesená",J383,0)</f>
        <v>0</v>
      </c>
      <c r="BH383" s="239">
        <f>IF(N383="zníž. prenesená",J383,0)</f>
        <v>0</v>
      </c>
      <c r="BI383" s="239">
        <f>IF(N383="nulová",J383,0)</f>
        <v>0</v>
      </c>
      <c r="BJ383" s="14" t="s">
        <v>153</v>
      </c>
      <c r="BK383" s="239">
        <f>ROUND(I383*H383,2)</f>
        <v>0</v>
      </c>
      <c r="BL383" s="14" t="s">
        <v>152</v>
      </c>
      <c r="BM383" s="238" t="s">
        <v>1417</v>
      </c>
    </row>
    <row r="384" s="2" customFormat="1" ht="16.5" customHeight="1">
      <c r="A384" s="35"/>
      <c r="B384" s="36"/>
      <c r="C384" s="240" t="s">
        <v>1201</v>
      </c>
      <c r="D384" s="240" t="s">
        <v>244</v>
      </c>
      <c r="E384" s="241" t="s">
        <v>1342</v>
      </c>
      <c r="F384" s="242" t="s">
        <v>1343</v>
      </c>
      <c r="G384" s="243" t="s">
        <v>157</v>
      </c>
      <c r="H384" s="244">
        <v>60</v>
      </c>
      <c r="I384" s="245"/>
      <c r="J384" s="246">
        <f>ROUND(I384*H384,2)</f>
        <v>0</v>
      </c>
      <c r="K384" s="247"/>
      <c r="L384" s="248"/>
      <c r="M384" s="249" t="s">
        <v>1</v>
      </c>
      <c r="N384" s="250" t="s">
        <v>41</v>
      </c>
      <c r="O384" s="94"/>
      <c r="P384" s="236">
        <f>O384*H384</f>
        <v>0</v>
      </c>
      <c r="Q384" s="236">
        <v>0</v>
      </c>
      <c r="R384" s="236">
        <f>Q384*H384</f>
        <v>0</v>
      </c>
      <c r="S384" s="236">
        <v>0</v>
      </c>
      <c r="T384" s="237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38" t="s">
        <v>178</v>
      </c>
      <c r="AT384" s="238" t="s">
        <v>244</v>
      </c>
      <c r="AU384" s="238" t="s">
        <v>153</v>
      </c>
      <c r="AY384" s="14" t="s">
        <v>145</v>
      </c>
      <c r="BE384" s="239">
        <f>IF(N384="základná",J384,0)</f>
        <v>0</v>
      </c>
      <c r="BF384" s="239">
        <f>IF(N384="znížená",J384,0)</f>
        <v>0</v>
      </c>
      <c r="BG384" s="239">
        <f>IF(N384="zákl. prenesená",J384,0)</f>
        <v>0</v>
      </c>
      <c r="BH384" s="239">
        <f>IF(N384="zníž. prenesená",J384,0)</f>
        <v>0</v>
      </c>
      <c r="BI384" s="239">
        <f>IF(N384="nulová",J384,0)</f>
        <v>0</v>
      </c>
      <c r="BJ384" s="14" t="s">
        <v>153</v>
      </c>
      <c r="BK384" s="239">
        <f>ROUND(I384*H384,2)</f>
        <v>0</v>
      </c>
      <c r="BL384" s="14" t="s">
        <v>152</v>
      </c>
      <c r="BM384" s="238" t="s">
        <v>1418</v>
      </c>
    </row>
    <row r="385" s="2" customFormat="1" ht="16.5" customHeight="1">
      <c r="A385" s="35"/>
      <c r="B385" s="36"/>
      <c r="C385" s="240" t="s">
        <v>1419</v>
      </c>
      <c r="D385" s="240" t="s">
        <v>244</v>
      </c>
      <c r="E385" s="241" t="s">
        <v>1208</v>
      </c>
      <c r="F385" s="242" t="s">
        <v>1209</v>
      </c>
      <c r="G385" s="243" t="s">
        <v>157</v>
      </c>
      <c r="H385" s="244">
        <v>600</v>
      </c>
      <c r="I385" s="245"/>
      <c r="J385" s="246">
        <f>ROUND(I385*H385,2)</f>
        <v>0</v>
      </c>
      <c r="K385" s="247"/>
      <c r="L385" s="248"/>
      <c r="M385" s="249" t="s">
        <v>1</v>
      </c>
      <c r="N385" s="250" t="s">
        <v>41</v>
      </c>
      <c r="O385" s="94"/>
      <c r="P385" s="236">
        <f>O385*H385</f>
        <v>0</v>
      </c>
      <c r="Q385" s="236">
        <v>0</v>
      </c>
      <c r="R385" s="236">
        <f>Q385*H385</f>
        <v>0</v>
      </c>
      <c r="S385" s="236">
        <v>0</v>
      </c>
      <c r="T385" s="237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38" t="s">
        <v>178</v>
      </c>
      <c r="AT385" s="238" t="s">
        <v>244</v>
      </c>
      <c r="AU385" s="238" t="s">
        <v>153</v>
      </c>
      <c r="AY385" s="14" t="s">
        <v>145</v>
      </c>
      <c r="BE385" s="239">
        <f>IF(N385="základná",J385,0)</f>
        <v>0</v>
      </c>
      <c r="BF385" s="239">
        <f>IF(N385="znížená",J385,0)</f>
        <v>0</v>
      </c>
      <c r="BG385" s="239">
        <f>IF(N385="zákl. prenesená",J385,0)</f>
        <v>0</v>
      </c>
      <c r="BH385" s="239">
        <f>IF(N385="zníž. prenesená",J385,0)</f>
        <v>0</v>
      </c>
      <c r="BI385" s="239">
        <f>IF(N385="nulová",J385,0)</f>
        <v>0</v>
      </c>
      <c r="BJ385" s="14" t="s">
        <v>153</v>
      </c>
      <c r="BK385" s="239">
        <f>ROUND(I385*H385,2)</f>
        <v>0</v>
      </c>
      <c r="BL385" s="14" t="s">
        <v>152</v>
      </c>
      <c r="BM385" s="238" t="s">
        <v>1420</v>
      </c>
    </row>
    <row r="386" s="2" customFormat="1" ht="16.5" customHeight="1">
      <c r="A386" s="35"/>
      <c r="B386" s="36"/>
      <c r="C386" s="240" t="s">
        <v>1204</v>
      </c>
      <c r="D386" s="240" t="s">
        <v>244</v>
      </c>
      <c r="E386" s="241" t="s">
        <v>1211</v>
      </c>
      <c r="F386" s="242" t="s">
        <v>1212</v>
      </c>
      <c r="G386" s="243" t="s">
        <v>157</v>
      </c>
      <c r="H386" s="244">
        <v>150</v>
      </c>
      <c r="I386" s="245"/>
      <c r="J386" s="246">
        <f>ROUND(I386*H386,2)</f>
        <v>0</v>
      </c>
      <c r="K386" s="247"/>
      <c r="L386" s="248"/>
      <c r="M386" s="249" t="s">
        <v>1</v>
      </c>
      <c r="N386" s="250" t="s">
        <v>41</v>
      </c>
      <c r="O386" s="94"/>
      <c r="P386" s="236">
        <f>O386*H386</f>
        <v>0</v>
      </c>
      <c r="Q386" s="236">
        <v>0</v>
      </c>
      <c r="R386" s="236">
        <f>Q386*H386</f>
        <v>0</v>
      </c>
      <c r="S386" s="236">
        <v>0</v>
      </c>
      <c r="T386" s="237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38" t="s">
        <v>178</v>
      </c>
      <c r="AT386" s="238" t="s">
        <v>244</v>
      </c>
      <c r="AU386" s="238" t="s">
        <v>153</v>
      </c>
      <c r="AY386" s="14" t="s">
        <v>145</v>
      </c>
      <c r="BE386" s="239">
        <f>IF(N386="základná",J386,0)</f>
        <v>0</v>
      </c>
      <c r="BF386" s="239">
        <f>IF(N386="znížená",J386,0)</f>
        <v>0</v>
      </c>
      <c r="BG386" s="239">
        <f>IF(N386="zákl. prenesená",J386,0)</f>
        <v>0</v>
      </c>
      <c r="BH386" s="239">
        <f>IF(N386="zníž. prenesená",J386,0)</f>
        <v>0</v>
      </c>
      <c r="BI386" s="239">
        <f>IF(N386="nulová",J386,0)</f>
        <v>0</v>
      </c>
      <c r="BJ386" s="14" t="s">
        <v>153</v>
      </c>
      <c r="BK386" s="239">
        <f>ROUND(I386*H386,2)</f>
        <v>0</v>
      </c>
      <c r="BL386" s="14" t="s">
        <v>152</v>
      </c>
      <c r="BM386" s="238" t="s">
        <v>1421</v>
      </c>
    </row>
    <row r="387" s="2" customFormat="1" ht="16.5" customHeight="1">
      <c r="A387" s="35"/>
      <c r="B387" s="36"/>
      <c r="C387" s="240" t="s">
        <v>1422</v>
      </c>
      <c r="D387" s="240" t="s">
        <v>244</v>
      </c>
      <c r="E387" s="241" t="s">
        <v>1215</v>
      </c>
      <c r="F387" s="242" t="s">
        <v>1130</v>
      </c>
      <c r="G387" s="243" t="s">
        <v>157</v>
      </c>
      <c r="H387" s="244">
        <v>150</v>
      </c>
      <c r="I387" s="245"/>
      <c r="J387" s="246">
        <f>ROUND(I387*H387,2)</f>
        <v>0</v>
      </c>
      <c r="K387" s="247"/>
      <c r="L387" s="248"/>
      <c r="M387" s="249" t="s">
        <v>1</v>
      </c>
      <c r="N387" s="250" t="s">
        <v>41</v>
      </c>
      <c r="O387" s="94"/>
      <c r="P387" s="236">
        <f>O387*H387</f>
        <v>0</v>
      </c>
      <c r="Q387" s="236">
        <v>0</v>
      </c>
      <c r="R387" s="236">
        <f>Q387*H387</f>
        <v>0</v>
      </c>
      <c r="S387" s="236">
        <v>0</v>
      </c>
      <c r="T387" s="237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38" t="s">
        <v>178</v>
      </c>
      <c r="AT387" s="238" t="s">
        <v>244</v>
      </c>
      <c r="AU387" s="238" t="s">
        <v>153</v>
      </c>
      <c r="AY387" s="14" t="s">
        <v>145</v>
      </c>
      <c r="BE387" s="239">
        <f>IF(N387="základná",J387,0)</f>
        <v>0</v>
      </c>
      <c r="BF387" s="239">
        <f>IF(N387="znížená",J387,0)</f>
        <v>0</v>
      </c>
      <c r="BG387" s="239">
        <f>IF(N387="zákl. prenesená",J387,0)</f>
        <v>0</v>
      </c>
      <c r="BH387" s="239">
        <f>IF(N387="zníž. prenesená",J387,0)</f>
        <v>0</v>
      </c>
      <c r="BI387" s="239">
        <f>IF(N387="nulová",J387,0)</f>
        <v>0</v>
      </c>
      <c r="BJ387" s="14" t="s">
        <v>153</v>
      </c>
      <c r="BK387" s="239">
        <f>ROUND(I387*H387,2)</f>
        <v>0</v>
      </c>
      <c r="BL387" s="14" t="s">
        <v>152</v>
      </c>
      <c r="BM387" s="238" t="s">
        <v>1423</v>
      </c>
    </row>
    <row r="388" s="2" customFormat="1" ht="16.5" customHeight="1">
      <c r="A388" s="35"/>
      <c r="B388" s="36"/>
      <c r="C388" s="240" t="s">
        <v>1207</v>
      </c>
      <c r="D388" s="240" t="s">
        <v>244</v>
      </c>
      <c r="E388" s="241" t="s">
        <v>1146</v>
      </c>
      <c r="F388" s="242" t="s">
        <v>1147</v>
      </c>
      <c r="G388" s="243" t="s">
        <v>157</v>
      </c>
      <c r="H388" s="244">
        <v>30</v>
      </c>
      <c r="I388" s="245"/>
      <c r="J388" s="246">
        <f>ROUND(I388*H388,2)</f>
        <v>0</v>
      </c>
      <c r="K388" s="247"/>
      <c r="L388" s="248"/>
      <c r="M388" s="249" t="s">
        <v>1</v>
      </c>
      <c r="N388" s="250" t="s">
        <v>41</v>
      </c>
      <c r="O388" s="94"/>
      <c r="P388" s="236">
        <f>O388*H388</f>
        <v>0</v>
      </c>
      <c r="Q388" s="236">
        <v>0</v>
      </c>
      <c r="R388" s="236">
        <f>Q388*H388</f>
        <v>0</v>
      </c>
      <c r="S388" s="236">
        <v>0</v>
      </c>
      <c r="T388" s="237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38" t="s">
        <v>178</v>
      </c>
      <c r="AT388" s="238" t="s">
        <v>244</v>
      </c>
      <c r="AU388" s="238" t="s">
        <v>153</v>
      </c>
      <c r="AY388" s="14" t="s">
        <v>145</v>
      </c>
      <c r="BE388" s="239">
        <f>IF(N388="základná",J388,0)</f>
        <v>0</v>
      </c>
      <c r="BF388" s="239">
        <f>IF(N388="znížená",J388,0)</f>
        <v>0</v>
      </c>
      <c r="BG388" s="239">
        <f>IF(N388="zákl. prenesená",J388,0)</f>
        <v>0</v>
      </c>
      <c r="BH388" s="239">
        <f>IF(N388="zníž. prenesená",J388,0)</f>
        <v>0</v>
      </c>
      <c r="BI388" s="239">
        <f>IF(N388="nulová",J388,0)</f>
        <v>0</v>
      </c>
      <c r="BJ388" s="14" t="s">
        <v>153</v>
      </c>
      <c r="BK388" s="239">
        <f>ROUND(I388*H388,2)</f>
        <v>0</v>
      </c>
      <c r="BL388" s="14" t="s">
        <v>152</v>
      </c>
      <c r="BM388" s="238" t="s">
        <v>1424</v>
      </c>
    </row>
    <row r="389" s="2" customFormat="1" ht="16.5" customHeight="1">
      <c r="A389" s="35"/>
      <c r="B389" s="36"/>
      <c r="C389" s="240" t="s">
        <v>1425</v>
      </c>
      <c r="D389" s="240" t="s">
        <v>244</v>
      </c>
      <c r="E389" s="241" t="s">
        <v>1149</v>
      </c>
      <c r="F389" s="242" t="s">
        <v>1150</v>
      </c>
      <c r="G389" s="243" t="s">
        <v>157</v>
      </c>
      <c r="H389" s="244">
        <v>30</v>
      </c>
      <c r="I389" s="245"/>
      <c r="J389" s="246">
        <f>ROUND(I389*H389,2)</f>
        <v>0</v>
      </c>
      <c r="K389" s="247"/>
      <c r="L389" s="248"/>
      <c r="M389" s="249" t="s">
        <v>1</v>
      </c>
      <c r="N389" s="250" t="s">
        <v>41</v>
      </c>
      <c r="O389" s="94"/>
      <c r="P389" s="236">
        <f>O389*H389</f>
        <v>0</v>
      </c>
      <c r="Q389" s="236">
        <v>0</v>
      </c>
      <c r="R389" s="236">
        <f>Q389*H389</f>
        <v>0</v>
      </c>
      <c r="S389" s="236">
        <v>0</v>
      </c>
      <c r="T389" s="237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38" t="s">
        <v>178</v>
      </c>
      <c r="AT389" s="238" t="s">
        <v>244</v>
      </c>
      <c r="AU389" s="238" t="s">
        <v>153</v>
      </c>
      <c r="AY389" s="14" t="s">
        <v>145</v>
      </c>
      <c r="BE389" s="239">
        <f>IF(N389="základná",J389,0)</f>
        <v>0</v>
      </c>
      <c r="BF389" s="239">
        <f>IF(N389="znížená",J389,0)</f>
        <v>0</v>
      </c>
      <c r="BG389" s="239">
        <f>IF(N389="zákl. prenesená",J389,0)</f>
        <v>0</v>
      </c>
      <c r="BH389" s="239">
        <f>IF(N389="zníž. prenesená",J389,0)</f>
        <v>0</v>
      </c>
      <c r="BI389" s="239">
        <f>IF(N389="nulová",J389,0)</f>
        <v>0</v>
      </c>
      <c r="BJ389" s="14" t="s">
        <v>153</v>
      </c>
      <c r="BK389" s="239">
        <f>ROUND(I389*H389,2)</f>
        <v>0</v>
      </c>
      <c r="BL389" s="14" t="s">
        <v>152</v>
      </c>
      <c r="BM389" s="238" t="s">
        <v>1426</v>
      </c>
    </row>
    <row r="390" s="2" customFormat="1" ht="16.5" customHeight="1">
      <c r="A390" s="35"/>
      <c r="B390" s="36"/>
      <c r="C390" s="240" t="s">
        <v>1210</v>
      </c>
      <c r="D390" s="240" t="s">
        <v>244</v>
      </c>
      <c r="E390" s="241" t="s">
        <v>1152</v>
      </c>
      <c r="F390" s="242" t="s">
        <v>1153</v>
      </c>
      <c r="G390" s="243" t="s">
        <v>157</v>
      </c>
      <c r="H390" s="244">
        <v>30</v>
      </c>
      <c r="I390" s="245"/>
      <c r="J390" s="246">
        <f>ROUND(I390*H390,2)</f>
        <v>0</v>
      </c>
      <c r="K390" s="247"/>
      <c r="L390" s="248"/>
      <c r="M390" s="249" t="s">
        <v>1</v>
      </c>
      <c r="N390" s="250" t="s">
        <v>41</v>
      </c>
      <c r="O390" s="94"/>
      <c r="P390" s="236">
        <f>O390*H390</f>
        <v>0</v>
      </c>
      <c r="Q390" s="236">
        <v>0</v>
      </c>
      <c r="R390" s="236">
        <f>Q390*H390</f>
        <v>0</v>
      </c>
      <c r="S390" s="236">
        <v>0</v>
      </c>
      <c r="T390" s="237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38" t="s">
        <v>178</v>
      </c>
      <c r="AT390" s="238" t="s">
        <v>244</v>
      </c>
      <c r="AU390" s="238" t="s">
        <v>153</v>
      </c>
      <c r="AY390" s="14" t="s">
        <v>145</v>
      </c>
      <c r="BE390" s="239">
        <f>IF(N390="základná",J390,0)</f>
        <v>0</v>
      </c>
      <c r="BF390" s="239">
        <f>IF(N390="znížená",J390,0)</f>
        <v>0</v>
      </c>
      <c r="BG390" s="239">
        <f>IF(N390="zákl. prenesená",J390,0)</f>
        <v>0</v>
      </c>
      <c r="BH390" s="239">
        <f>IF(N390="zníž. prenesená",J390,0)</f>
        <v>0</v>
      </c>
      <c r="BI390" s="239">
        <f>IF(N390="nulová",J390,0)</f>
        <v>0</v>
      </c>
      <c r="BJ390" s="14" t="s">
        <v>153</v>
      </c>
      <c r="BK390" s="239">
        <f>ROUND(I390*H390,2)</f>
        <v>0</v>
      </c>
      <c r="BL390" s="14" t="s">
        <v>152</v>
      </c>
      <c r="BM390" s="238" t="s">
        <v>1427</v>
      </c>
    </row>
    <row r="391" s="2" customFormat="1" ht="16.5" customHeight="1">
      <c r="A391" s="35"/>
      <c r="B391" s="36"/>
      <c r="C391" s="240" t="s">
        <v>1428</v>
      </c>
      <c r="D391" s="240" t="s">
        <v>244</v>
      </c>
      <c r="E391" s="241" t="s">
        <v>1155</v>
      </c>
      <c r="F391" s="242" t="s">
        <v>1156</v>
      </c>
      <c r="G391" s="243" t="s">
        <v>157</v>
      </c>
      <c r="H391" s="244">
        <v>300</v>
      </c>
      <c r="I391" s="245"/>
      <c r="J391" s="246">
        <f>ROUND(I391*H391,2)</f>
        <v>0</v>
      </c>
      <c r="K391" s="247"/>
      <c r="L391" s="248"/>
      <c r="M391" s="249" t="s">
        <v>1</v>
      </c>
      <c r="N391" s="250" t="s">
        <v>41</v>
      </c>
      <c r="O391" s="94"/>
      <c r="P391" s="236">
        <f>O391*H391</f>
        <v>0</v>
      </c>
      <c r="Q391" s="236">
        <v>0</v>
      </c>
      <c r="R391" s="236">
        <f>Q391*H391</f>
        <v>0</v>
      </c>
      <c r="S391" s="236">
        <v>0</v>
      </c>
      <c r="T391" s="237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38" t="s">
        <v>178</v>
      </c>
      <c r="AT391" s="238" t="s">
        <v>244</v>
      </c>
      <c r="AU391" s="238" t="s">
        <v>153</v>
      </c>
      <c r="AY391" s="14" t="s">
        <v>145</v>
      </c>
      <c r="BE391" s="239">
        <f>IF(N391="základná",J391,0)</f>
        <v>0</v>
      </c>
      <c r="BF391" s="239">
        <f>IF(N391="znížená",J391,0)</f>
        <v>0</v>
      </c>
      <c r="BG391" s="239">
        <f>IF(N391="zákl. prenesená",J391,0)</f>
        <v>0</v>
      </c>
      <c r="BH391" s="239">
        <f>IF(N391="zníž. prenesená",J391,0)</f>
        <v>0</v>
      </c>
      <c r="BI391" s="239">
        <f>IF(N391="nulová",J391,0)</f>
        <v>0</v>
      </c>
      <c r="BJ391" s="14" t="s">
        <v>153</v>
      </c>
      <c r="BK391" s="239">
        <f>ROUND(I391*H391,2)</f>
        <v>0</v>
      </c>
      <c r="BL391" s="14" t="s">
        <v>152</v>
      </c>
      <c r="BM391" s="238" t="s">
        <v>1429</v>
      </c>
    </row>
    <row r="392" s="2" customFormat="1" ht="16.5" customHeight="1">
      <c r="A392" s="35"/>
      <c r="B392" s="36"/>
      <c r="C392" s="240" t="s">
        <v>1213</v>
      </c>
      <c r="D392" s="240" t="s">
        <v>244</v>
      </c>
      <c r="E392" s="241" t="s">
        <v>1158</v>
      </c>
      <c r="F392" s="242" t="s">
        <v>1159</v>
      </c>
      <c r="G392" s="243" t="s">
        <v>157</v>
      </c>
      <c r="H392" s="244">
        <v>30</v>
      </c>
      <c r="I392" s="245"/>
      <c r="J392" s="246">
        <f>ROUND(I392*H392,2)</f>
        <v>0</v>
      </c>
      <c r="K392" s="247"/>
      <c r="L392" s="248"/>
      <c r="M392" s="249" t="s">
        <v>1</v>
      </c>
      <c r="N392" s="250" t="s">
        <v>41</v>
      </c>
      <c r="O392" s="94"/>
      <c r="P392" s="236">
        <f>O392*H392</f>
        <v>0</v>
      </c>
      <c r="Q392" s="236">
        <v>0</v>
      </c>
      <c r="R392" s="236">
        <f>Q392*H392</f>
        <v>0</v>
      </c>
      <c r="S392" s="236">
        <v>0</v>
      </c>
      <c r="T392" s="237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38" t="s">
        <v>178</v>
      </c>
      <c r="AT392" s="238" t="s">
        <v>244</v>
      </c>
      <c r="AU392" s="238" t="s">
        <v>153</v>
      </c>
      <c r="AY392" s="14" t="s">
        <v>145</v>
      </c>
      <c r="BE392" s="239">
        <f>IF(N392="základná",J392,0)</f>
        <v>0</v>
      </c>
      <c r="BF392" s="239">
        <f>IF(N392="znížená",J392,0)</f>
        <v>0</v>
      </c>
      <c r="BG392" s="239">
        <f>IF(N392="zákl. prenesená",J392,0)</f>
        <v>0</v>
      </c>
      <c r="BH392" s="239">
        <f>IF(N392="zníž. prenesená",J392,0)</f>
        <v>0</v>
      </c>
      <c r="BI392" s="239">
        <f>IF(N392="nulová",J392,0)</f>
        <v>0</v>
      </c>
      <c r="BJ392" s="14" t="s">
        <v>153</v>
      </c>
      <c r="BK392" s="239">
        <f>ROUND(I392*H392,2)</f>
        <v>0</v>
      </c>
      <c r="BL392" s="14" t="s">
        <v>152</v>
      </c>
      <c r="BM392" s="238" t="s">
        <v>1430</v>
      </c>
    </row>
    <row r="393" s="2" customFormat="1" ht="16.5" customHeight="1">
      <c r="A393" s="35"/>
      <c r="B393" s="36"/>
      <c r="C393" s="226" t="s">
        <v>1431</v>
      </c>
      <c r="D393" s="226" t="s">
        <v>148</v>
      </c>
      <c r="E393" s="227" t="s">
        <v>1359</v>
      </c>
      <c r="F393" s="228" t="s">
        <v>1238</v>
      </c>
      <c r="G393" s="229" t="s">
        <v>157</v>
      </c>
      <c r="H393" s="230">
        <v>30</v>
      </c>
      <c r="I393" s="231"/>
      <c r="J393" s="232">
        <f>ROUND(I393*H393,2)</f>
        <v>0</v>
      </c>
      <c r="K393" s="233"/>
      <c r="L393" s="41"/>
      <c r="M393" s="234" t="s">
        <v>1</v>
      </c>
      <c r="N393" s="235" t="s">
        <v>41</v>
      </c>
      <c r="O393" s="94"/>
      <c r="P393" s="236">
        <f>O393*H393</f>
        <v>0</v>
      </c>
      <c r="Q393" s="236">
        <v>0</v>
      </c>
      <c r="R393" s="236">
        <f>Q393*H393</f>
        <v>0</v>
      </c>
      <c r="S393" s="236">
        <v>0</v>
      </c>
      <c r="T393" s="237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38" t="s">
        <v>152</v>
      </c>
      <c r="AT393" s="238" t="s">
        <v>148</v>
      </c>
      <c r="AU393" s="238" t="s">
        <v>153</v>
      </c>
      <c r="AY393" s="14" t="s">
        <v>145</v>
      </c>
      <c r="BE393" s="239">
        <f>IF(N393="základná",J393,0)</f>
        <v>0</v>
      </c>
      <c r="BF393" s="239">
        <f>IF(N393="znížená",J393,0)</f>
        <v>0</v>
      </c>
      <c r="BG393" s="239">
        <f>IF(N393="zákl. prenesená",J393,0)</f>
        <v>0</v>
      </c>
      <c r="BH393" s="239">
        <f>IF(N393="zníž. prenesená",J393,0)</f>
        <v>0</v>
      </c>
      <c r="BI393" s="239">
        <f>IF(N393="nulová",J393,0)</f>
        <v>0</v>
      </c>
      <c r="BJ393" s="14" t="s">
        <v>153</v>
      </c>
      <c r="BK393" s="239">
        <f>ROUND(I393*H393,2)</f>
        <v>0</v>
      </c>
      <c r="BL393" s="14" t="s">
        <v>152</v>
      </c>
      <c r="BM393" s="238" t="s">
        <v>1432</v>
      </c>
    </row>
    <row r="394" s="12" customFormat="1" ht="25.92" customHeight="1">
      <c r="A394" s="12"/>
      <c r="B394" s="210"/>
      <c r="C394" s="211"/>
      <c r="D394" s="212" t="s">
        <v>74</v>
      </c>
      <c r="E394" s="213" t="s">
        <v>1433</v>
      </c>
      <c r="F394" s="213" t="s">
        <v>1434</v>
      </c>
      <c r="G394" s="211"/>
      <c r="H394" s="211"/>
      <c r="I394" s="214"/>
      <c r="J394" s="215">
        <f>BK394</f>
        <v>0</v>
      </c>
      <c r="K394" s="211"/>
      <c r="L394" s="216"/>
      <c r="M394" s="217"/>
      <c r="N394" s="218"/>
      <c r="O394" s="218"/>
      <c r="P394" s="219">
        <f>SUM(P395:P396)</f>
        <v>0</v>
      </c>
      <c r="Q394" s="218"/>
      <c r="R394" s="219">
        <f>SUM(R395:R396)</f>
        <v>0</v>
      </c>
      <c r="S394" s="218"/>
      <c r="T394" s="220">
        <f>SUM(T395:T396)</f>
        <v>0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221" t="s">
        <v>83</v>
      </c>
      <c r="AT394" s="222" t="s">
        <v>74</v>
      </c>
      <c r="AU394" s="222" t="s">
        <v>75</v>
      </c>
      <c r="AY394" s="221" t="s">
        <v>145</v>
      </c>
      <c r="BK394" s="223">
        <f>SUM(BK395:BK396)</f>
        <v>0</v>
      </c>
    </row>
    <row r="395" s="2" customFormat="1" ht="16.5" customHeight="1">
      <c r="A395" s="35"/>
      <c r="B395" s="36"/>
      <c r="C395" s="226" t="s">
        <v>1216</v>
      </c>
      <c r="D395" s="226" t="s">
        <v>148</v>
      </c>
      <c r="E395" s="227" t="s">
        <v>1435</v>
      </c>
      <c r="F395" s="228" t="s">
        <v>1436</v>
      </c>
      <c r="G395" s="229" t="s">
        <v>157</v>
      </c>
      <c r="H395" s="230">
        <v>1</v>
      </c>
      <c r="I395" s="231"/>
      <c r="J395" s="232">
        <f>ROUND(I395*H395,2)</f>
        <v>0</v>
      </c>
      <c r="K395" s="233"/>
      <c r="L395" s="41"/>
      <c r="M395" s="234" t="s">
        <v>1</v>
      </c>
      <c r="N395" s="235" t="s">
        <v>41</v>
      </c>
      <c r="O395" s="94"/>
      <c r="P395" s="236">
        <f>O395*H395</f>
        <v>0</v>
      </c>
      <c r="Q395" s="236">
        <v>0</v>
      </c>
      <c r="R395" s="236">
        <f>Q395*H395</f>
        <v>0</v>
      </c>
      <c r="S395" s="236">
        <v>0</v>
      </c>
      <c r="T395" s="237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38" t="s">
        <v>152</v>
      </c>
      <c r="AT395" s="238" t="s">
        <v>148</v>
      </c>
      <c r="AU395" s="238" t="s">
        <v>83</v>
      </c>
      <c r="AY395" s="14" t="s">
        <v>145</v>
      </c>
      <c r="BE395" s="239">
        <f>IF(N395="základná",J395,0)</f>
        <v>0</v>
      </c>
      <c r="BF395" s="239">
        <f>IF(N395="znížená",J395,0)</f>
        <v>0</v>
      </c>
      <c r="BG395" s="239">
        <f>IF(N395="zákl. prenesená",J395,0)</f>
        <v>0</v>
      </c>
      <c r="BH395" s="239">
        <f>IF(N395="zníž. prenesená",J395,0)</f>
        <v>0</v>
      </c>
      <c r="BI395" s="239">
        <f>IF(N395="nulová",J395,0)</f>
        <v>0</v>
      </c>
      <c r="BJ395" s="14" t="s">
        <v>153</v>
      </c>
      <c r="BK395" s="239">
        <f>ROUND(I395*H395,2)</f>
        <v>0</v>
      </c>
      <c r="BL395" s="14" t="s">
        <v>152</v>
      </c>
      <c r="BM395" s="238" t="s">
        <v>1437</v>
      </c>
    </row>
    <row r="396" s="2" customFormat="1" ht="16.5" customHeight="1">
      <c r="A396" s="35"/>
      <c r="B396" s="36"/>
      <c r="C396" s="226" t="s">
        <v>1438</v>
      </c>
      <c r="D396" s="226" t="s">
        <v>148</v>
      </c>
      <c r="E396" s="227" t="s">
        <v>1439</v>
      </c>
      <c r="F396" s="228" t="s">
        <v>1440</v>
      </c>
      <c r="G396" s="229" t="s">
        <v>157</v>
      </c>
      <c r="H396" s="230">
        <v>1</v>
      </c>
      <c r="I396" s="231"/>
      <c r="J396" s="232">
        <f>ROUND(I396*H396,2)</f>
        <v>0</v>
      </c>
      <c r="K396" s="233"/>
      <c r="L396" s="41"/>
      <c r="M396" s="234" t="s">
        <v>1</v>
      </c>
      <c r="N396" s="235" t="s">
        <v>41</v>
      </c>
      <c r="O396" s="94"/>
      <c r="P396" s="236">
        <f>O396*H396</f>
        <v>0</v>
      </c>
      <c r="Q396" s="236">
        <v>0</v>
      </c>
      <c r="R396" s="236">
        <f>Q396*H396</f>
        <v>0</v>
      </c>
      <c r="S396" s="236">
        <v>0</v>
      </c>
      <c r="T396" s="237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38" t="s">
        <v>152</v>
      </c>
      <c r="AT396" s="238" t="s">
        <v>148</v>
      </c>
      <c r="AU396" s="238" t="s">
        <v>83</v>
      </c>
      <c r="AY396" s="14" t="s">
        <v>145</v>
      </c>
      <c r="BE396" s="239">
        <f>IF(N396="základná",J396,0)</f>
        <v>0</v>
      </c>
      <c r="BF396" s="239">
        <f>IF(N396="znížená",J396,0)</f>
        <v>0</v>
      </c>
      <c r="BG396" s="239">
        <f>IF(N396="zákl. prenesená",J396,0)</f>
        <v>0</v>
      </c>
      <c r="BH396" s="239">
        <f>IF(N396="zníž. prenesená",J396,0)</f>
        <v>0</v>
      </c>
      <c r="BI396" s="239">
        <f>IF(N396="nulová",J396,0)</f>
        <v>0</v>
      </c>
      <c r="BJ396" s="14" t="s">
        <v>153</v>
      </c>
      <c r="BK396" s="239">
        <f>ROUND(I396*H396,2)</f>
        <v>0</v>
      </c>
      <c r="BL396" s="14" t="s">
        <v>152</v>
      </c>
      <c r="BM396" s="238" t="s">
        <v>1441</v>
      </c>
    </row>
    <row r="397" s="12" customFormat="1" ht="25.92" customHeight="1">
      <c r="A397" s="12"/>
      <c r="B397" s="210"/>
      <c r="C397" s="211"/>
      <c r="D397" s="212" t="s">
        <v>74</v>
      </c>
      <c r="E397" s="213" t="s">
        <v>1442</v>
      </c>
      <c r="F397" s="213" t="s">
        <v>1443</v>
      </c>
      <c r="G397" s="211"/>
      <c r="H397" s="211"/>
      <c r="I397" s="214"/>
      <c r="J397" s="215">
        <f>BK397</f>
        <v>0</v>
      </c>
      <c r="K397" s="211"/>
      <c r="L397" s="216"/>
      <c r="M397" s="217"/>
      <c r="N397" s="218"/>
      <c r="O397" s="218"/>
      <c r="P397" s="219">
        <f>SUM(P398:P400)</f>
        <v>0</v>
      </c>
      <c r="Q397" s="218"/>
      <c r="R397" s="219">
        <f>SUM(R398:R400)</f>
        <v>0</v>
      </c>
      <c r="S397" s="218"/>
      <c r="T397" s="220">
        <f>SUM(T398:T400)</f>
        <v>0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221" t="s">
        <v>83</v>
      </c>
      <c r="AT397" s="222" t="s">
        <v>74</v>
      </c>
      <c r="AU397" s="222" t="s">
        <v>75</v>
      </c>
      <c r="AY397" s="221" t="s">
        <v>145</v>
      </c>
      <c r="BK397" s="223">
        <f>SUM(BK398:BK400)</f>
        <v>0</v>
      </c>
    </row>
    <row r="398" s="2" customFormat="1" ht="21.75" customHeight="1">
      <c r="A398" s="35"/>
      <c r="B398" s="36"/>
      <c r="C398" s="226" t="s">
        <v>1219</v>
      </c>
      <c r="D398" s="226" t="s">
        <v>148</v>
      </c>
      <c r="E398" s="227" t="s">
        <v>1444</v>
      </c>
      <c r="F398" s="228" t="s">
        <v>1445</v>
      </c>
      <c r="G398" s="229" t="s">
        <v>193</v>
      </c>
      <c r="H398" s="230">
        <v>1600</v>
      </c>
      <c r="I398" s="231"/>
      <c r="J398" s="232">
        <f>ROUND(I398*H398,2)</f>
        <v>0</v>
      </c>
      <c r="K398" s="233"/>
      <c r="L398" s="41"/>
      <c r="M398" s="234" t="s">
        <v>1</v>
      </c>
      <c r="N398" s="235" t="s">
        <v>41</v>
      </c>
      <c r="O398" s="94"/>
      <c r="P398" s="236">
        <f>O398*H398</f>
        <v>0</v>
      </c>
      <c r="Q398" s="236">
        <v>0</v>
      </c>
      <c r="R398" s="236">
        <f>Q398*H398</f>
        <v>0</v>
      </c>
      <c r="S398" s="236">
        <v>0</v>
      </c>
      <c r="T398" s="237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38" t="s">
        <v>152</v>
      </c>
      <c r="AT398" s="238" t="s">
        <v>148</v>
      </c>
      <c r="AU398" s="238" t="s">
        <v>83</v>
      </c>
      <c r="AY398" s="14" t="s">
        <v>145</v>
      </c>
      <c r="BE398" s="239">
        <f>IF(N398="základná",J398,0)</f>
        <v>0</v>
      </c>
      <c r="BF398" s="239">
        <f>IF(N398="znížená",J398,0)</f>
        <v>0</v>
      </c>
      <c r="BG398" s="239">
        <f>IF(N398="zákl. prenesená",J398,0)</f>
        <v>0</v>
      </c>
      <c r="BH398" s="239">
        <f>IF(N398="zníž. prenesená",J398,0)</f>
        <v>0</v>
      </c>
      <c r="BI398" s="239">
        <f>IF(N398="nulová",J398,0)</f>
        <v>0</v>
      </c>
      <c r="BJ398" s="14" t="s">
        <v>153</v>
      </c>
      <c r="BK398" s="239">
        <f>ROUND(I398*H398,2)</f>
        <v>0</v>
      </c>
      <c r="BL398" s="14" t="s">
        <v>152</v>
      </c>
      <c r="BM398" s="238" t="s">
        <v>1446</v>
      </c>
    </row>
    <row r="399" s="2" customFormat="1" ht="21.75" customHeight="1">
      <c r="A399" s="35"/>
      <c r="B399" s="36"/>
      <c r="C399" s="226" t="s">
        <v>1447</v>
      </c>
      <c r="D399" s="226" t="s">
        <v>148</v>
      </c>
      <c r="E399" s="227" t="s">
        <v>1448</v>
      </c>
      <c r="F399" s="228" t="s">
        <v>1449</v>
      </c>
      <c r="G399" s="229" t="s">
        <v>193</v>
      </c>
      <c r="H399" s="230">
        <v>300</v>
      </c>
      <c r="I399" s="231"/>
      <c r="J399" s="232">
        <f>ROUND(I399*H399,2)</f>
        <v>0</v>
      </c>
      <c r="K399" s="233"/>
      <c r="L399" s="41"/>
      <c r="M399" s="234" t="s">
        <v>1</v>
      </c>
      <c r="N399" s="235" t="s">
        <v>41</v>
      </c>
      <c r="O399" s="94"/>
      <c r="P399" s="236">
        <f>O399*H399</f>
        <v>0</v>
      </c>
      <c r="Q399" s="236">
        <v>0</v>
      </c>
      <c r="R399" s="236">
        <f>Q399*H399</f>
        <v>0</v>
      </c>
      <c r="S399" s="236">
        <v>0</v>
      </c>
      <c r="T399" s="237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38" t="s">
        <v>152</v>
      </c>
      <c r="AT399" s="238" t="s">
        <v>148</v>
      </c>
      <c r="AU399" s="238" t="s">
        <v>83</v>
      </c>
      <c r="AY399" s="14" t="s">
        <v>145</v>
      </c>
      <c r="BE399" s="239">
        <f>IF(N399="základná",J399,0)</f>
        <v>0</v>
      </c>
      <c r="BF399" s="239">
        <f>IF(N399="znížená",J399,0)</f>
        <v>0</v>
      </c>
      <c r="BG399" s="239">
        <f>IF(N399="zákl. prenesená",J399,0)</f>
        <v>0</v>
      </c>
      <c r="BH399" s="239">
        <f>IF(N399="zníž. prenesená",J399,0)</f>
        <v>0</v>
      </c>
      <c r="BI399" s="239">
        <f>IF(N399="nulová",J399,0)</f>
        <v>0</v>
      </c>
      <c r="BJ399" s="14" t="s">
        <v>153</v>
      </c>
      <c r="BK399" s="239">
        <f>ROUND(I399*H399,2)</f>
        <v>0</v>
      </c>
      <c r="BL399" s="14" t="s">
        <v>152</v>
      </c>
      <c r="BM399" s="238" t="s">
        <v>1450</v>
      </c>
    </row>
    <row r="400" s="2" customFormat="1" ht="24.15" customHeight="1">
      <c r="A400" s="35"/>
      <c r="B400" s="36"/>
      <c r="C400" s="226" t="s">
        <v>1223</v>
      </c>
      <c r="D400" s="226" t="s">
        <v>148</v>
      </c>
      <c r="E400" s="227" t="s">
        <v>1451</v>
      </c>
      <c r="F400" s="228" t="s">
        <v>1452</v>
      </c>
      <c r="G400" s="229" t="s">
        <v>157</v>
      </c>
      <c r="H400" s="230">
        <v>1600</v>
      </c>
      <c r="I400" s="231"/>
      <c r="J400" s="232">
        <f>ROUND(I400*H400,2)</f>
        <v>0</v>
      </c>
      <c r="K400" s="233"/>
      <c r="L400" s="41"/>
      <c r="M400" s="234" t="s">
        <v>1</v>
      </c>
      <c r="N400" s="235" t="s">
        <v>41</v>
      </c>
      <c r="O400" s="94"/>
      <c r="P400" s="236">
        <f>O400*H400</f>
        <v>0</v>
      </c>
      <c r="Q400" s="236">
        <v>0</v>
      </c>
      <c r="R400" s="236">
        <f>Q400*H400</f>
        <v>0</v>
      </c>
      <c r="S400" s="236">
        <v>0</v>
      </c>
      <c r="T400" s="237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38" t="s">
        <v>152</v>
      </c>
      <c r="AT400" s="238" t="s">
        <v>148</v>
      </c>
      <c r="AU400" s="238" t="s">
        <v>83</v>
      </c>
      <c r="AY400" s="14" t="s">
        <v>145</v>
      </c>
      <c r="BE400" s="239">
        <f>IF(N400="základná",J400,0)</f>
        <v>0</v>
      </c>
      <c r="BF400" s="239">
        <f>IF(N400="znížená",J400,0)</f>
        <v>0</v>
      </c>
      <c r="BG400" s="239">
        <f>IF(N400="zákl. prenesená",J400,0)</f>
        <v>0</v>
      </c>
      <c r="BH400" s="239">
        <f>IF(N400="zníž. prenesená",J400,0)</f>
        <v>0</v>
      </c>
      <c r="BI400" s="239">
        <f>IF(N400="nulová",J400,0)</f>
        <v>0</v>
      </c>
      <c r="BJ400" s="14" t="s">
        <v>153</v>
      </c>
      <c r="BK400" s="239">
        <f>ROUND(I400*H400,2)</f>
        <v>0</v>
      </c>
      <c r="BL400" s="14" t="s">
        <v>152</v>
      </c>
      <c r="BM400" s="238" t="s">
        <v>1453</v>
      </c>
    </row>
    <row r="401" s="12" customFormat="1" ht="25.92" customHeight="1">
      <c r="A401" s="12"/>
      <c r="B401" s="210"/>
      <c r="C401" s="211"/>
      <c r="D401" s="212" t="s">
        <v>74</v>
      </c>
      <c r="E401" s="213" t="s">
        <v>1454</v>
      </c>
      <c r="F401" s="213" t="s">
        <v>1455</v>
      </c>
      <c r="G401" s="211"/>
      <c r="H401" s="211"/>
      <c r="I401" s="214"/>
      <c r="J401" s="215">
        <f>BK401</f>
        <v>0</v>
      </c>
      <c r="K401" s="211"/>
      <c r="L401" s="216"/>
      <c r="M401" s="217"/>
      <c r="N401" s="218"/>
      <c r="O401" s="218"/>
      <c r="P401" s="219">
        <f>SUM(P402:P403)</f>
        <v>0</v>
      </c>
      <c r="Q401" s="218"/>
      <c r="R401" s="219">
        <f>SUM(R402:R403)</f>
        <v>0</v>
      </c>
      <c r="S401" s="218"/>
      <c r="T401" s="220">
        <f>SUM(T402:T403)</f>
        <v>0</v>
      </c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R401" s="221" t="s">
        <v>83</v>
      </c>
      <c r="AT401" s="222" t="s">
        <v>74</v>
      </c>
      <c r="AU401" s="222" t="s">
        <v>75</v>
      </c>
      <c r="AY401" s="221" t="s">
        <v>145</v>
      </c>
      <c r="BK401" s="223">
        <f>SUM(BK402:BK403)</f>
        <v>0</v>
      </c>
    </row>
    <row r="402" s="2" customFormat="1" ht="16.5" customHeight="1">
      <c r="A402" s="35"/>
      <c r="B402" s="36"/>
      <c r="C402" s="226" t="s">
        <v>1456</v>
      </c>
      <c r="D402" s="226" t="s">
        <v>148</v>
      </c>
      <c r="E402" s="227" t="s">
        <v>1457</v>
      </c>
      <c r="F402" s="228" t="s">
        <v>1458</v>
      </c>
      <c r="G402" s="229" t="s">
        <v>1459</v>
      </c>
      <c r="H402" s="230">
        <v>50</v>
      </c>
      <c r="I402" s="231"/>
      <c r="J402" s="232">
        <f>ROUND(I402*H402,2)</f>
        <v>0</v>
      </c>
      <c r="K402" s="233"/>
      <c r="L402" s="41"/>
      <c r="M402" s="234" t="s">
        <v>1</v>
      </c>
      <c r="N402" s="235" t="s">
        <v>41</v>
      </c>
      <c r="O402" s="94"/>
      <c r="P402" s="236">
        <f>O402*H402</f>
        <v>0</v>
      </c>
      <c r="Q402" s="236">
        <v>0</v>
      </c>
      <c r="R402" s="236">
        <f>Q402*H402</f>
        <v>0</v>
      </c>
      <c r="S402" s="236">
        <v>0</v>
      </c>
      <c r="T402" s="237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38" t="s">
        <v>152</v>
      </c>
      <c r="AT402" s="238" t="s">
        <v>148</v>
      </c>
      <c r="AU402" s="238" t="s">
        <v>83</v>
      </c>
      <c r="AY402" s="14" t="s">
        <v>145</v>
      </c>
      <c r="BE402" s="239">
        <f>IF(N402="základná",J402,0)</f>
        <v>0</v>
      </c>
      <c r="BF402" s="239">
        <f>IF(N402="znížená",J402,0)</f>
        <v>0</v>
      </c>
      <c r="BG402" s="239">
        <f>IF(N402="zákl. prenesená",J402,0)</f>
        <v>0</v>
      </c>
      <c r="BH402" s="239">
        <f>IF(N402="zníž. prenesená",J402,0)</f>
        <v>0</v>
      </c>
      <c r="BI402" s="239">
        <f>IF(N402="nulová",J402,0)</f>
        <v>0</v>
      </c>
      <c r="BJ402" s="14" t="s">
        <v>153</v>
      </c>
      <c r="BK402" s="239">
        <f>ROUND(I402*H402,2)</f>
        <v>0</v>
      </c>
      <c r="BL402" s="14" t="s">
        <v>152</v>
      </c>
      <c r="BM402" s="238" t="s">
        <v>1460</v>
      </c>
    </row>
    <row r="403" s="2" customFormat="1" ht="16.5" customHeight="1">
      <c r="A403" s="35"/>
      <c r="B403" s="36"/>
      <c r="C403" s="226" t="s">
        <v>1226</v>
      </c>
      <c r="D403" s="226" t="s">
        <v>148</v>
      </c>
      <c r="E403" s="227" t="s">
        <v>1461</v>
      </c>
      <c r="F403" s="228" t="s">
        <v>1462</v>
      </c>
      <c r="G403" s="229" t="s">
        <v>1459</v>
      </c>
      <c r="H403" s="230">
        <v>30</v>
      </c>
      <c r="I403" s="231"/>
      <c r="J403" s="232">
        <f>ROUND(I403*H403,2)</f>
        <v>0</v>
      </c>
      <c r="K403" s="233"/>
      <c r="L403" s="41"/>
      <c r="M403" s="234" t="s">
        <v>1</v>
      </c>
      <c r="N403" s="235" t="s">
        <v>41</v>
      </c>
      <c r="O403" s="94"/>
      <c r="P403" s="236">
        <f>O403*H403</f>
        <v>0</v>
      </c>
      <c r="Q403" s="236">
        <v>0</v>
      </c>
      <c r="R403" s="236">
        <f>Q403*H403</f>
        <v>0</v>
      </c>
      <c r="S403" s="236">
        <v>0</v>
      </c>
      <c r="T403" s="237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38" t="s">
        <v>152</v>
      </c>
      <c r="AT403" s="238" t="s">
        <v>148</v>
      </c>
      <c r="AU403" s="238" t="s">
        <v>83</v>
      </c>
      <c r="AY403" s="14" t="s">
        <v>145</v>
      </c>
      <c r="BE403" s="239">
        <f>IF(N403="základná",J403,0)</f>
        <v>0</v>
      </c>
      <c r="BF403" s="239">
        <f>IF(N403="znížená",J403,0)</f>
        <v>0</v>
      </c>
      <c r="BG403" s="239">
        <f>IF(N403="zákl. prenesená",J403,0)</f>
        <v>0</v>
      </c>
      <c r="BH403" s="239">
        <f>IF(N403="zníž. prenesená",J403,0)</f>
        <v>0</v>
      </c>
      <c r="BI403" s="239">
        <f>IF(N403="nulová",J403,0)</f>
        <v>0</v>
      </c>
      <c r="BJ403" s="14" t="s">
        <v>153</v>
      </c>
      <c r="BK403" s="239">
        <f>ROUND(I403*H403,2)</f>
        <v>0</v>
      </c>
      <c r="BL403" s="14" t="s">
        <v>152</v>
      </c>
      <c r="BM403" s="238" t="s">
        <v>1463</v>
      </c>
    </row>
    <row r="404" s="12" customFormat="1" ht="25.92" customHeight="1">
      <c r="A404" s="12"/>
      <c r="B404" s="210"/>
      <c r="C404" s="211"/>
      <c r="D404" s="212" t="s">
        <v>74</v>
      </c>
      <c r="E404" s="213" t="s">
        <v>1464</v>
      </c>
      <c r="F404" s="213" t="s">
        <v>1465</v>
      </c>
      <c r="G404" s="211"/>
      <c r="H404" s="211"/>
      <c r="I404" s="214"/>
      <c r="J404" s="215">
        <f>BK404</f>
        <v>0</v>
      </c>
      <c r="K404" s="211"/>
      <c r="L404" s="216"/>
      <c r="M404" s="217"/>
      <c r="N404" s="218"/>
      <c r="O404" s="218"/>
      <c r="P404" s="219">
        <f>SUM(P405:P412)</f>
        <v>0</v>
      </c>
      <c r="Q404" s="218"/>
      <c r="R404" s="219">
        <f>SUM(R405:R412)</f>
        <v>0</v>
      </c>
      <c r="S404" s="218"/>
      <c r="T404" s="220">
        <f>SUM(T405:T412)</f>
        <v>0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R404" s="221" t="s">
        <v>83</v>
      </c>
      <c r="AT404" s="222" t="s">
        <v>74</v>
      </c>
      <c r="AU404" s="222" t="s">
        <v>75</v>
      </c>
      <c r="AY404" s="221" t="s">
        <v>145</v>
      </c>
      <c r="BK404" s="223">
        <f>SUM(BK405:BK412)</f>
        <v>0</v>
      </c>
    </row>
    <row r="405" s="2" customFormat="1" ht="16.5" customHeight="1">
      <c r="A405" s="35"/>
      <c r="B405" s="36"/>
      <c r="C405" s="226" t="s">
        <v>1466</v>
      </c>
      <c r="D405" s="226" t="s">
        <v>148</v>
      </c>
      <c r="E405" s="227" t="s">
        <v>1467</v>
      </c>
      <c r="F405" s="228" t="s">
        <v>1468</v>
      </c>
      <c r="G405" s="229" t="s">
        <v>1459</v>
      </c>
      <c r="H405" s="230">
        <v>8</v>
      </c>
      <c r="I405" s="231"/>
      <c r="J405" s="232">
        <f>ROUND(I405*H405,2)</f>
        <v>0</v>
      </c>
      <c r="K405" s="233"/>
      <c r="L405" s="41"/>
      <c r="M405" s="234" t="s">
        <v>1</v>
      </c>
      <c r="N405" s="235" t="s">
        <v>41</v>
      </c>
      <c r="O405" s="94"/>
      <c r="P405" s="236">
        <f>O405*H405</f>
        <v>0</v>
      </c>
      <c r="Q405" s="236">
        <v>0</v>
      </c>
      <c r="R405" s="236">
        <f>Q405*H405</f>
        <v>0</v>
      </c>
      <c r="S405" s="236">
        <v>0</v>
      </c>
      <c r="T405" s="237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38" t="s">
        <v>152</v>
      </c>
      <c r="AT405" s="238" t="s">
        <v>148</v>
      </c>
      <c r="AU405" s="238" t="s">
        <v>83</v>
      </c>
      <c r="AY405" s="14" t="s">
        <v>145</v>
      </c>
      <c r="BE405" s="239">
        <f>IF(N405="základná",J405,0)</f>
        <v>0</v>
      </c>
      <c r="BF405" s="239">
        <f>IF(N405="znížená",J405,0)</f>
        <v>0</v>
      </c>
      <c r="BG405" s="239">
        <f>IF(N405="zákl. prenesená",J405,0)</f>
        <v>0</v>
      </c>
      <c r="BH405" s="239">
        <f>IF(N405="zníž. prenesená",J405,0)</f>
        <v>0</v>
      </c>
      <c r="BI405" s="239">
        <f>IF(N405="nulová",J405,0)</f>
        <v>0</v>
      </c>
      <c r="BJ405" s="14" t="s">
        <v>153</v>
      </c>
      <c r="BK405" s="239">
        <f>ROUND(I405*H405,2)</f>
        <v>0</v>
      </c>
      <c r="BL405" s="14" t="s">
        <v>152</v>
      </c>
      <c r="BM405" s="238" t="s">
        <v>1469</v>
      </c>
    </row>
    <row r="406" s="2" customFormat="1" ht="16.5" customHeight="1">
      <c r="A406" s="35"/>
      <c r="B406" s="36"/>
      <c r="C406" s="226" t="s">
        <v>1228</v>
      </c>
      <c r="D406" s="226" t="s">
        <v>148</v>
      </c>
      <c r="E406" s="227" t="s">
        <v>1470</v>
      </c>
      <c r="F406" s="228" t="s">
        <v>1471</v>
      </c>
      <c r="G406" s="229" t="s">
        <v>1459</v>
      </c>
      <c r="H406" s="230">
        <v>16</v>
      </c>
      <c r="I406" s="231"/>
      <c r="J406" s="232">
        <f>ROUND(I406*H406,2)</f>
        <v>0</v>
      </c>
      <c r="K406" s="233"/>
      <c r="L406" s="41"/>
      <c r="M406" s="234" t="s">
        <v>1</v>
      </c>
      <c r="N406" s="235" t="s">
        <v>41</v>
      </c>
      <c r="O406" s="94"/>
      <c r="P406" s="236">
        <f>O406*H406</f>
        <v>0</v>
      </c>
      <c r="Q406" s="236">
        <v>0</v>
      </c>
      <c r="R406" s="236">
        <f>Q406*H406</f>
        <v>0</v>
      </c>
      <c r="S406" s="236">
        <v>0</v>
      </c>
      <c r="T406" s="237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38" t="s">
        <v>152</v>
      </c>
      <c r="AT406" s="238" t="s">
        <v>148</v>
      </c>
      <c r="AU406" s="238" t="s">
        <v>83</v>
      </c>
      <c r="AY406" s="14" t="s">
        <v>145</v>
      </c>
      <c r="BE406" s="239">
        <f>IF(N406="základná",J406,0)</f>
        <v>0</v>
      </c>
      <c r="BF406" s="239">
        <f>IF(N406="znížená",J406,0)</f>
        <v>0</v>
      </c>
      <c r="BG406" s="239">
        <f>IF(N406="zákl. prenesená",J406,0)</f>
        <v>0</v>
      </c>
      <c r="BH406" s="239">
        <f>IF(N406="zníž. prenesená",J406,0)</f>
        <v>0</v>
      </c>
      <c r="BI406" s="239">
        <f>IF(N406="nulová",J406,0)</f>
        <v>0</v>
      </c>
      <c r="BJ406" s="14" t="s">
        <v>153</v>
      </c>
      <c r="BK406" s="239">
        <f>ROUND(I406*H406,2)</f>
        <v>0</v>
      </c>
      <c r="BL406" s="14" t="s">
        <v>152</v>
      </c>
      <c r="BM406" s="238" t="s">
        <v>1472</v>
      </c>
    </row>
    <row r="407" s="2" customFormat="1" ht="16.5" customHeight="1">
      <c r="A407" s="35"/>
      <c r="B407" s="36"/>
      <c r="C407" s="226" t="s">
        <v>1473</v>
      </c>
      <c r="D407" s="226" t="s">
        <v>148</v>
      </c>
      <c r="E407" s="227" t="s">
        <v>1474</v>
      </c>
      <c r="F407" s="228" t="s">
        <v>1475</v>
      </c>
      <c r="G407" s="229" t="s">
        <v>1459</v>
      </c>
      <c r="H407" s="230">
        <v>80</v>
      </c>
      <c r="I407" s="231"/>
      <c r="J407" s="232">
        <f>ROUND(I407*H407,2)</f>
        <v>0</v>
      </c>
      <c r="K407" s="233"/>
      <c r="L407" s="41"/>
      <c r="M407" s="234" t="s">
        <v>1</v>
      </c>
      <c r="N407" s="235" t="s">
        <v>41</v>
      </c>
      <c r="O407" s="94"/>
      <c r="P407" s="236">
        <f>O407*H407</f>
        <v>0</v>
      </c>
      <c r="Q407" s="236">
        <v>0</v>
      </c>
      <c r="R407" s="236">
        <f>Q407*H407</f>
        <v>0</v>
      </c>
      <c r="S407" s="236">
        <v>0</v>
      </c>
      <c r="T407" s="237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38" t="s">
        <v>152</v>
      </c>
      <c r="AT407" s="238" t="s">
        <v>148</v>
      </c>
      <c r="AU407" s="238" t="s">
        <v>83</v>
      </c>
      <c r="AY407" s="14" t="s">
        <v>145</v>
      </c>
      <c r="BE407" s="239">
        <f>IF(N407="základná",J407,0)</f>
        <v>0</v>
      </c>
      <c r="BF407" s="239">
        <f>IF(N407="znížená",J407,0)</f>
        <v>0</v>
      </c>
      <c r="BG407" s="239">
        <f>IF(N407="zákl. prenesená",J407,0)</f>
        <v>0</v>
      </c>
      <c r="BH407" s="239">
        <f>IF(N407="zníž. prenesená",J407,0)</f>
        <v>0</v>
      </c>
      <c r="BI407" s="239">
        <f>IF(N407="nulová",J407,0)</f>
        <v>0</v>
      </c>
      <c r="BJ407" s="14" t="s">
        <v>153</v>
      </c>
      <c r="BK407" s="239">
        <f>ROUND(I407*H407,2)</f>
        <v>0</v>
      </c>
      <c r="BL407" s="14" t="s">
        <v>152</v>
      </c>
      <c r="BM407" s="238" t="s">
        <v>1476</v>
      </c>
    </row>
    <row r="408" s="2" customFormat="1" ht="16.5" customHeight="1">
      <c r="A408" s="35"/>
      <c r="B408" s="36"/>
      <c r="C408" s="226" t="s">
        <v>1229</v>
      </c>
      <c r="D408" s="226" t="s">
        <v>148</v>
      </c>
      <c r="E408" s="227" t="s">
        <v>1477</v>
      </c>
      <c r="F408" s="228" t="s">
        <v>1478</v>
      </c>
      <c r="G408" s="229" t="s">
        <v>1459</v>
      </c>
      <c r="H408" s="230">
        <v>80</v>
      </c>
      <c r="I408" s="231"/>
      <c r="J408" s="232">
        <f>ROUND(I408*H408,2)</f>
        <v>0</v>
      </c>
      <c r="K408" s="233"/>
      <c r="L408" s="41"/>
      <c r="M408" s="234" t="s">
        <v>1</v>
      </c>
      <c r="N408" s="235" t="s">
        <v>41</v>
      </c>
      <c r="O408" s="94"/>
      <c r="P408" s="236">
        <f>O408*H408</f>
        <v>0</v>
      </c>
      <c r="Q408" s="236">
        <v>0</v>
      </c>
      <c r="R408" s="236">
        <f>Q408*H408</f>
        <v>0</v>
      </c>
      <c r="S408" s="236">
        <v>0</v>
      </c>
      <c r="T408" s="237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38" t="s">
        <v>152</v>
      </c>
      <c r="AT408" s="238" t="s">
        <v>148</v>
      </c>
      <c r="AU408" s="238" t="s">
        <v>83</v>
      </c>
      <c r="AY408" s="14" t="s">
        <v>145</v>
      </c>
      <c r="BE408" s="239">
        <f>IF(N408="základná",J408,0)</f>
        <v>0</v>
      </c>
      <c r="BF408" s="239">
        <f>IF(N408="znížená",J408,0)</f>
        <v>0</v>
      </c>
      <c r="BG408" s="239">
        <f>IF(N408="zákl. prenesená",J408,0)</f>
        <v>0</v>
      </c>
      <c r="BH408" s="239">
        <f>IF(N408="zníž. prenesená",J408,0)</f>
        <v>0</v>
      </c>
      <c r="BI408" s="239">
        <f>IF(N408="nulová",J408,0)</f>
        <v>0</v>
      </c>
      <c r="BJ408" s="14" t="s">
        <v>153</v>
      </c>
      <c r="BK408" s="239">
        <f>ROUND(I408*H408,2)</f>
        <v>0</v>
      </c>
      <c r="BL408" s="14" t="s">
        <v>152</v>
      </c>
      <c r="BM408" s="238" t="s">
        <v>1479</v>
      </c>
    </row>
    <row r="409" s="2" customFormat="1" ht="16.5" customHeight="1">
      <c r="A409" s="35"/>
      <c r="B409" s="36"/>
      <c r="C409" s="226" t="s">
        <v>1480</v>
      </c>
      <c r="D409" s="226" t="s">
        <v>148</v>
      </c>
      <c r="E409" s="227" t="s">
        <v>1481</v>
      </c>
      <c r="F409" s="228" t="s">
        <v>1482</v>
      </c>
      <c r="G409" s="229" t="s">
        <v>1459</v>
      </c>
      <c r="H409" s="230">
        <v>20</v>
      </c>
      <c r="I409" s="231"/>
      <c r="J409" s="232">
        <f>ROUND(I409*H409,2)</f>
        <v>0</v>
      </c>
      <c r="K409" s="233"/>
      <c r="L409" s="41"/>
      <c r="M409" s="234" t="s">
        <v>1</v>
      </c>
      <c r="N409" s="235" t="s">
        <v>41</v>
      </c>
      <c r="O409" s="94"/>
      <c r="P409" s="236">
        <f>O409*H409</f>
        <v>0</v>
      </c>
      <c r="Q409" s="236">
        <v>0</v>
      </c>
      <c r="R409" s="236">
        <f>Q409*H409</f>
        <v>0</v>
      </c>
      <c r="S409" s="236">
        <v>0</v>
      </c>
      <c r="T409" s="237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38" t="s">
        <v>152</v>
      </c>
      <c r="AT409" s="238" t="s">
        <v>148</v>
      </c>
      <c r="AU409" s="238" t="s">
        <v>83</v>
      </c>
      <c r="AY409" s="14" t="s">
        <v>145</v>
      </c>
      <c r="BE409" s="239">
        <f>IF(N409="základná",J409,0)</f>
        <v>0</v>
      </c>
      <c r="BF409" s="239">
        <f>IF(N409="znížená",J409,0)</f>
        <v>0</v>
      </c>
      <c r="BG409" s="239">
        <f>IF(N409="zákl. prenesená",J409,0)</f>
        <v>0</v>
      </c>
      <c r="BH409" s="239">
        <f>IF(N409="zníž. prenesená",J409,0)</f>
        <v>0</v>
      </c>
      <c r="BI409" s="239">
        <f>IF(N409="nulová",J409,0)</f>
        <v>0</v>
      </c>
      <c r="BJ409" s="14" t="s">
        <v>153</v>
      </c>
      <c r="BK409" s="239">
        <f>ROUND(I409*H409,2)</f>
        <v>0</v>
      </c>
      <c r="BL409" s="14" t="s">
        <v>152</v>
      </c>
      <c r="BM409" s="238" t="s">
        <v>1483</v>
      </c>
    </row>
    <row r="410" s="2" customFormat="1" ht="16.5" customHeight="1">
      <c r="A410" s="35"/>
      <c r="B410" s="36"/>
      <c r="C410" s="226" t="s">
        <v>1231</v>
      </c>
      <c r="D410" s="226" t="s">
        <v>148</v>
      </c>
      <c r="E410" s="227" t="s">
        <v>1484</v>
      </c>
      <c r="F410" s="228" t="s">
        <v>1485</v>
      </c>
      <c r="G410" s="229" t="s">
        <v>1459</v>
      </c>
      <c r="H410" s="230">
        <v>10</v>
      </c>
      <c r="I410" s="231"/>
      <c r="J410" s="232">
        <f>ROUND(I410*H410,2)</f>
        <v>0</v>
      </c>
      <c r="K410" s="233"/>
      <c r="L410" s="41"/>
      <c r="M410" s="234" t="s">
        <v>1</v>
      </c>
      <c r="N410" s="235" t="s">
        <v>41</v>
      </c>
      <c r="O410" s="94"/>
      <c r="P410" s="236">
        <f>O410*H410</f>
        <v>0</v>
      </c>
      <c r="Q410" s="236">
        <v>0</v>
      </c>
      <c r="R410" s="236">
        <f>Q410*H410</f>
        <v>0</v>
      </c>
      <c r="S410" s="236">
        <v>0</v>
      </c>
      <c r="T410" s="237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38" t="s">
        <v>152</v>
      </c>
      <c r="AT410" s="238" t="s">
        <v>148</v>
      </c>
      <c r="AU410" s="238" t="s">
        <v>83</v>
      </c>
      <c r="AY410" s="14" t="s">
        <v>145</v>
      </c>
      <c r="BE410" s="239">
        <f>IF(N410="základná",J410,0)</f>
        <v>0</v>
      </c>
      <c r="BF410" s="239">
        <f>IF(N410="znížená",J410,0)</f>
        <v>0</v>
      </c>
      <c r="BG410" s="239">
        <f>IF(N410="zákl. prenesená",J410,0)</f>
        <v>0</v>
      </c>
      <c r="BH410" s="239">
        <f>IF(N410="zníž. prenesená",J410,0)</f>
        <v>0</v>
      </c>
      <c r="BI410" s="239">
        <f>IF(N410="nulová",J410,0)</f>
        <v>0</v>
      </c>
      <c r="BJ410" s="14" t="s">
        <v>153</v>
      </c>
      <c r="BK410" s="239">
        <f>ROUND(I410*H410,2)</f>
        <v>0</v>
      </c>
      <c r="BL410" s="14" t="s">
        <v>152</v>
      </c>
      <c r="BM410" s="238" t="s">
        <v>1486</v>
      </c>
    </row>
    <row r="411" s="2" customFormat="1" ht="16.5" customHeight="1">
      <c r="A411" s="35"/>
      <c r="B411" s="36"/>
      <c r="C411" s="226" t="s">
        <v>1487</v>
      </c>
      <c r="D411" s="226" t="s">
        <v>148</v>
      </c>
      <c r="E411" s="227" t="s">
        <v>1488</v>
      </c>
      <c r="F411" s="228" t="s">
        <v>1489</v>
      </c>
      <c r="G411" s="229" t="s">
        <v>1459</v>
      </c>
      <c r="H411" s="230">
        <v>20</v>
      </c>
      <c r="I411" s="231"/>
      <c r="J411" s="232">
        <f>ROUND(I411*H411,2)</f>
        <v>0</v>
      </c>
      <c r="K411" s="233"/>
      <c r="L411" s="41"/>
      <c r="M411" s="234" t="s">
        <v>1</v>
      </c>
      <c r="N411" s="235" t="s">
        <v>41</v>
      </c>
      <c r="O411" s="94"/>
      <c r="P411" s="236">
        <f>O411*H411</f>
        <v>0</v>
      </c>
      <c r="Q411" s="236">
        <v>0</v>
      </c>
      <c r="R411" s="236">
        <f>Q411*H411</f>
        <v>0</v>
      </c>
      <c r="S411" s="236">
        <v>0</v>
      </c>
      <c r="T411" s="237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38" t="s">
        <v>152</v>
      </c>
      <c r="AT411" s="238" t="s">
        <v>148</v>
      </c>
      <c r="AU411" s="238" t="s">
        <v>83</v>
      </c>
      <c r="AY411" s="14" t="s">
        <v>145</v>
      </c>
      <c r="BE411" s="239">
        <f>IF(N411="základná",J411,0)</f>
        <v>0</v>
      </c>
      <c r="BF411" s="239">
        <f>IF(N411="znížená",J411,0)</f>
        <v>0</v>
      </c>
      <c r="BG411" s="239">
        <f>IF(N411="zákl. prenesená",J411,0)</f>
        <v>0</v>
      </c>
      <c r="BH411" s="239">
        <f>IF(N411="zníž. prenesená",J411,0)</f>
        <v>0</v>
      </c>
      <c r="BI411" s="239">
        <f>IF(N411="nulová",J411,0)</f>
        <v>0</v>
      </c>
      <c r="BJ411" s="14" t="s">
        <v>153</v>
      </c>
      <c r="BK411" s="239">
        <f>ROUND(I411*H411,2)</f>
        <v>0</v>
      </c>
      <c r="BL411" s="14" t="s">
        <v>152</v>
      </c>
      <c r="BM411" s="238" t="s">
        <v>1490</v>
      </c>
    </row>
    <row r="412" s="2" customFormat="1" ht="16.5" customHeight="1">
      <c r="A412" s="35"/>
      <c r="B412" s="36"/>
      <c r="C412" s="226" t="s">
        <v>1232</v>
      </c>
      <c r="D412" s="226" t="s">
        <v>148</v>
      </c>
      <c r="E412" s="227" t="s">
        <v>1491</v>
      </c>
      <c r="F412" s="228" t="s">
        <v>1492</v>
      </c>
      <c r="G412" s="229" t="s">
        <v>1459</v>
      </c>
      <c r="H412" s="230">
        <v>20</v>
      </c>
      <c r="I412" s="231"/>
      <c r="J412" s="232">
        <f>ROUND(I412*H412,2)</f>
        <v>0</v>
      </c>
      <c r="K412" s="233"/>
      <c r="L412" s="41"/>
      <c r="M412" s="234" t="s">
        <v>1</v>
      </c>
      <c r="N412" s="235" t="s">
        <v>41</v>
      </c>
      <c r="O412" s="94"/>
      <c r="P412" s="236">
        <f>O412*H412</f>
        <v>0</v>
      </c>
      <c r="Q412" s="236">
        <v>0</v>
      </c>
      <c r="R412" s="236">
        <f>Q412*H412</f>
        <v>0</v>
      </c>
      <c r="S412" s="236">
        <v>0</v>
      </c>
      <c r="T412" s="237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38" t="s">
        <v>152</v>
      </c>
      <c r="AT412" s="238" t="s">
        <v>148</v>
      </c>
      <c r="AU412" s="238" t="s">
        <v>83</v>
      </c>
      <c r="AY412" s="14" t="s">
        <v>145</v>
      </c>
      <c r="BE412" s="239">
        <f>IF(N412="základná",J412,0)</f>
        <v>0</v>
      </c>
      <c r="BF412" s="239">
        <f>IF(N412="znížená",J412,0)</f>
        <v>0</v>
      </c>
      <c r="BG412" s="239">
        <f>IF(N412="zákl. prenesená",J412,0)</f>
        <v>0</v>
      </c>
      <c r="BH412" s="239">
        <f>IF(N412="zníž. prenesená",J412,0)</f>
        <v>0</v>
      </c>
      <c r="BI412" s="239">
        <f>IF(N412="nulová",J412,0)</f>
        <v>0</v>
      </c>
      <c r="BJ412" s="14" t="s">
        <v>153</v>
      </c>
      <c r="BK412" s="239">
        <f>ROUND(I412*H412,2)</f>
        <v>0</v>
      </c>
      <c r="BL412" s="14" t="s">
        <v>152</v>
      </c>
      <c r="BM412" s="238" t="s">
        <v>1493</v>
      </c>
    </row>
    <row r="413" s="12" customFormat="1" ht="25.92" customHeight="1">
      <c r="A413" s="12"/>
      <c r="B413" s="210"/>
      <c r="C413" s="211"/>
      <c r="D413" s="212" t="s">
        <v>74</v>
      </c>
      <c r="E413" s="213" t="s">
        <v>1494</v>
      </c>
      <c r="F413" s="213" t="s">
        <v>1495</v>
      </c>
      <c r="G413" s="211"/>
      <c r="H413" s="211"/>
      <c r="I413" s="214"/>
      <c r="J413" s="215">
        <f>BK413</f>
        <v>0</v>
      </c>
      <c r="K413" s="211"/>
      <c r="L413" s="216"/>
      <c r="M413" s="217"/>
      <c r="N413" s="218"/>
      <c r="O413" s="218"/>
      <c r="P413" s="219">
        <f>SUM(P414:P420)</f>
        <v>0</v>
      </c>
      <c r="Q413" s="218"/>
      <c r="R413" s="219">
        <f>SUM(R414:R420)</f>
        <v>0</v>
      </c>
      <c r="S413" s="218"/>
      <c r="T413" s="220">
        <f>SUM(T414:T420)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221" t="s">
        <v>83</v>
      </c>
      <c r="AT413" s="222" t="s">
        <v>74</v>
      </c>
      <c r="AU413" s="222" t="s">
        <v>75</v>
      </c>
      <c r="AY413" s="221" t="s">
        <v>145</v>
      </c>
      <c r="BK413" s="223">
        <f>SUM(BK414:BK420)</f>
        <v>0</v>
      </c>
    </row>
    <row r="414" s="2" customFormat="1" ht="16.5" customHeight="1">
      <c r="A414" s="35"/>
      <c r="B414" s="36"/>
      <c r="C414" s="240" t="s">
        <v>1496</v>
      </c>
      <c r="D414" s="240" t="s">
        <v>244</v>
      </c>
      <c r="E414" s="241" t="s">
        <v>1497</v>
      </c>
      <c r="F414" s="242" t="s">
        <v>1498</v>
      </c>
      <c r="G414" s="243" t="s">
        <v>157</v>
      </c>
      <c r="H414" s="244">
        <v>1</v>
      </c>
      <c r="I414" s="245"/>
      <c r="J414" s="246">
        <f>ROUND(I414*H414,2)</f>
        <v>0</v>
      </c>
      <c r="K414" s="247"/>
      <c r="L414" s="248"/>
      <c r="M414" s="249" t="s">
        <v>1</v>
      </c>
      <c r="N414" s="250" t="s">
        <v>41</v>
      </c>
      <c r="O414" s="94"/>
      <c r="P414" s="236">
        <f>O414*H414</f>
        <v>0</v>
      </c>
      <c r="Q414" s="236">
        <v>0</v>
      </c>
      <c r="R414" s="236">
        <f>Q414*H414</f>
        <v>0</v>
      </c>
      <c r="S414" s="236">
        <v>0</v>
      </c>
      <c r="T414" s="237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38" t="s">
        <v>178</v>
      </c>
      <c r="AT414" s="238" t="s">
        <v>244</v>
      </c>
      <c r="AU414" s="238" t="s">
        <v>83</v>
      </c>
      <c r="AY414" s="14" t="s">
        <v>145</v>
      </c>
      <c r="BE414" s="239">
        <f>IF(N414="základná",J414,0)</f>
        <v>0</v>
      </c>
      <c r="BF414" s="239">
        <f>IF(N414="znížená",J414,0)</f>
        <v>0</v>
      </c>
      <c r="BG414" s="239">
        <f>IF(N414="zákl. prenesená",J414,0)</f>
        <v>0</v>
      </c>
      <c r="BH414" s="239">
        <f>IF(N414="zníž. prenesená",J414,0)</f>
        <v>0</v>
      </c>
      <c r="BI414" s="239">
        <f>IF(N414="nulová",J414,0)</f>
        <v>0</v>
      </c>
      <c r="BJ414" s="14" t="s">
        <v>153</v>
      </c>
      <c r="BK414" s="239">
        <f>ROUND(I414*H414,2)</f>
        <v>0</v>
      </c>
      <c r="BL414" s="14" t="s">
        <v>152</v>
      </c>
      <c r="BM414" s="238" t="s">
        <v>1499</v>
      </c>
    </row>
    <row r="415" s="2" customFormat="1" ht="16.5" customHeight="1">
      <c r="A415" s="35"/>
      <c r="B415" s="36"/>
      <c r="C415" s="240" t="s">
        <v>1234</v>
      </c>
      <c r="D415" s="240" t="s">
        <v>244</v>
      </c>
      <c r="E415" s="241" t="s">
        <v>1500</v>
      </c>
      <c r="F415" s="242" t="s">
        <v>1501</v>
      </c>
      <c r="G415" s="243" t="s">
        <v>157</v>
      </c>
      <c r="H415" s="244">
        <v>29</v>
      </c>
      <c r="I415" s="245"/>
      <c r="J415" s="246">
        <f>ROUND(I415*H415,2)</f>
        <v>0</v>
      </c>
      <c r="K415" s="247"/>
      <c r="L415" s="248"/>
      <c r="M415" s="249" t="s">
        <v>1</v>
      </c>
      <c r="N415" s="250" t="s">
        <v>41</v>
      </c>
      <c r="O415" s="94"/>
      <c r="P415" s="236">
        <f>O415*H415</f>
        <v>0</v>
      </c>
      <c r="Q415" s="236">
        <v>0</v>
      </c>
      <c r="R415" s="236">
        <f>Q415*H415</f>
        <v>0</v>
      </c>
      <c r="S415" s="236">
        <v>0</v>
      </c>
      <c r="T415" s="237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38" t="s">
        <v>178</v>
      </c>
      <c r="AT415" s="238" t="s">
        <v>244</v>
      </c>
      <c r="AU415" s="238" t="s">
        <v>83</v>
      </c>
      <c r="AY415" s="14" t="s">
        <v>145</v>
      </c>
      <c r="BE415" s="239">
        <f>IF(N415="základná",J415,0)</f>
        <v>0</v>
      </c>
      <c r="BF415" s="239">
        <f>IF(N415="znížená",J415,0)</f>
        <v>0</v>
      </c>
      <c r="BG415" s="239">
        <f>IF(N415="zákl. prenesená",J415,0)</f>
        <v>0</v>
      </c>
      <c r="BH415" s="239">
        <f>IF(N415="zníž. prenesená",J415,0)</f>
        <v>0</v>
      </c>
      <c r="BI415" s="239">
        <f>IF(N415="nulová",J415,0)</f>
        <v>0</v>
      </c>
      <c r="BJ415" s="14" t="s">
        <v>153</v>
      </c>
      <c r="BK415" s="239">
        <f>ROUND(I415*H415,2)</f>
        <v>0</v>
      </c>
      <c r="BL415" s="14" t="s">
        <v>152</v>
      </c>
      <c r="BM415" s="238" t="s">
        <v>1502</v>
      </c>
    </row>
    <row r="416" s="2" customFormat="1" ht="16.5" customHeight="1">
      <c r="A416" s="35"/>
      <c r="B416" s="36"/>
      <c r="C416" s="240" t="s">
        <v>1503</v>
      </c>
      <c r="D416" s="240" t="s">
        <v>244</v>
      </c>
      <c r="E416" s="241" t="s">
        <v>1504</v>
      </c>
      <c r="F416" s="242" t="s">
        <v>1505</v>
      </c>
      <c r="G416" s="243" t="s">
        <v>157</v>
      </c>
      <c r="H416" s="244">
        <v>3</v>
      </c>
      <c r="I416" s="245"/>
      <c r="J416" s="246">
        <f>ROUND(I416*H416,2)</f>
        <v>0</v>
      </c>
      <c r="K416" s="247"/>
      <c r="L416" s="248"/>
      <c r="M416" s="249" t="s">
        <v>1</v>
      </c>
      <c r="N416" s="250" t="s">
        <v>41</v>
      </c>
      <c r="O416" s="94"/>
      <c r="P416" s="236">
        <f>O416*H416</f>
        <v>0</v>
      </c>
      <c r="Q416" s="236">
        <v>0</v>
      </c>
      <c r="R416" s="236">
        <f>Q416*H416</f>
        <v>0</v>
      </c>
      <c r="S416" s="236">
        <v>0</v>
      </c>
      <c r="T416" s="237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38" t="s">
        <v>178</v>
      </c>
      <c r="AT416" s="238" t="s">
        <v>244</v>
      </c>
      <c r="AU416" s="238" t="s">
        <v>83</v>
      </c>
      <c r="AY416" s="14" t="s">
        <v>145</v>
      </c>
      <c r="BE416" s="239">
        <f>IF(N416="základná",J416,0)</f>
        <v>0</v>
      </c>
      <c r="BF416" s="239">
        <f>IF(N416="znížená",J416,0)</f>
        <v>0</v>
      </c>
      <c r="BG416" s="239">
        <f>IF(N416="zákl. prenesená",J416,0)</f>
        <v>0</v>
      </c>
      <c r="BH416" s="239">
        <f>IF(N416="zníž. prenesená",J416,0)</f>
        <v>0</v>
      </c>
      <c r="BI416" s="239">
        <f>IF(N416="nulová",J416,0)</f>
        <v>0</v>
      </c>
      <c r="BJ416" s="14" t="s">
        <v>153</v>
      </c>
      <c r="BK416" s="239">
        <f>ROUND(I416*H416,2)</f>
        <v>0</v>
      </c>
      <c r="BL416" s="14" t="s">
        <v>152</v>
      </c>
      <c r="BM416" s="238" t="s">
        <v>1506</v>
      </c>
    </row>
    <row r="417" s="2" customFormat="1" ht="16.5" customHeight="1">
      <c r="A417" s="35"/>
      <c r="B417" s="36"/>
      <c r="C417" s="240" t="s">
        <v>1235</v>
      </c>
      <c r="D417" s="240" t="s">
        <v>244</v>
      </c>
      <c r="E417" s="241" t="s">
        <v>1507</v>
      </c>
      <c r="F417" s="242" t="s">
        <v>1508</v>
      </c>
      <c r="G417" s="243" t="s">
        <v>157</v>
      </c>
      <c r="H417" s="244">
        <v>29</v>
      </c>
      <c r="I417" s="245"/>
      <c r="J417" s="246">
        <f>ROUND(I417*H417,2)</f>
        <v>0</v>
      </c>
      <c r="K417" s="247"/>
      <c r="L417" s="248"/>
      <c r="M417" s="249" t="s">
        <v>1</v>
      </c>
      <c r="N417" s="250" t="s">
        <v>41</v>
      </c>
      <c r="O417" s="94"/>
      <c r="P417" s="236">
        <f>O417*H417</f>
        <v>0</v>
      </c>
      <c r="Q417" s="236">
        <v>0</v>
      </c>
      <c r="R417" s="236">
        <f>Q417*H417</f>
        <v>0</v>
      </c>
      <c r="S417" s="236">
        <v>0</v>
      </c>
      <c r="T417" s="237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38" t="s">
        <v>178</v>
      </c>
      <c r="AT417" s="238" t="s">
        <v>244</v>
      </c>
      <c r="AU417" s="238" t="s">
        <v>83</v>
      </c>
      <c r="AY417" s="14" t="s">
        <v>145</v>
      </c>
      <c r="BE417" s="239">
        <f>IF(N417="základná",J417,0)</f>
        <v>0</v>
      </c>
      <c r="BF417" s="239">
        <f>IF(N417="znížená",J417,0)</f>
        <v>0</v>
      </c>
      <c r="BG417" s="239">
        <f>IF(N417="zákl. prenesená",J417,0)</f>
        <v>0</v>
      </c>
      <c r="BH417" s="239">
        <f>IF(N417="zníž. prenesená",J417,0)</f>
        <v>0</v>
      </c>
      <c r="BI417" s="239">
        <f>IF(N417="nulová",J417,0)</f>
        <v>0</v>
      </c>
      <c r="BJ417" s="14" t="s">
        <v>153</v>
      </c>
      <c r="BK417" s="239">
        <f>ROUND(I417*H417,2)</f>
        <v>0</v>
      </c>
      <c r="BL417" s="14" t="s">
        <v>152</v>
      </c>
      <c r="BM417" s="238" t="s">
        <v>1509</v>
      </c>
    </row>
    <row r="418" s="2" customFormat="1" ht="16.5" customHeight="1">
      <c r="A418" s="35"/>
      <c r="B418" s="36"/>
      <c r="C418" s="240" t="s">
        <v>1510</v>
      </c>
      <c r="D418" s="240" t="s">
        <v>244</v>
      </c>
      <c r="E418" s="241" t="s">
        <v>1511</v>
      </c>
      <c r="F418" s="242" t="s">
        <v>1512</v>
      </c>
      <c r="G418" s="243" t="s">
        <v>193</v>
      </c>
      <c r="H418" s="244">
        <v>30</v>
      </c>
      <c r="I418" s="245"/>
      <c r="J418" s="246">
        <f>ROUND(I418*H418,2)</f>
        <v>0</v>
      </c>
      <c r="K418" s="247"/>
      <c r="L418" s="248"/>
      <c r="M418" s="249" t="s">
        <v>1</v>
      </c>
      <c r="N418" s="250" t="s">
        <v>41</v>
      </c>
      <c r="O418" s="94"/>
      <c r="P418" s="236">
        <f>O418*H418</f>
        <v>0</v>
      </c>
      <c r="Q418" s="236">
        <v>0</v>
      </c>
      <c r="R418" s="236">
        <f>Q418*H418</f>
        <v>0</v>
      </c>
      <c r="S418" s="236">
        <v>0</v>
      </c>
      <c r="T418" s="237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38" t="s">
        <v>178</v>
      </c>
      <c r="AT418" s="238" t="s">
        <v>244</v>
      </c>
      <c r="AU418" s="238" t="s">
        <v>83</v>
      </c>
      <c r="AY418" s="14" t="s">
        <v>145</v>
      </c>
      <c r="BE418" s="239">
        <f>IF(N418="základná",J418,0)</f>
        <v>0</v>
      </c>
      <c r="BF418" s="239">
        <f>IF(N418="znížená",J418,0)</f>
        <v>0</v>
      </c>
      <c r="BG418" s="239">
        <f>IF(N418="zákl. prenesená",J418,0)</f>
        <v>0</v>
      </c>
      <c r="BH418" s="239">
        <f>IF(N418="zníž. prenesená",J418,0)</f>
        <v>0</v>
      </c>
      <c r="BI418" s="239">
        <f>IF(N418="nulová",J418,0)</f>
        <v>0</v>
      </c>
      <c r="BJ418" s="14" t="s">
        <v>153</v>
      </c>
      <c r="BK418" s="239">
        <f>ROUND(I418*H418,2)</f>
        <v>0</v>
      </c>
      <c r="BL418" s="14" t="s">
        <v>152</v>
      </c>
      <c r="BM418" s="238" t="s">
        <v>1513</v>
      </c>
    </row>
    <row r="419" s="2" customFormat="1" ht="16.5" customHeight="1">
      <c r="A419" s="35"/>
      <c r="B419" s="36"/>
      <c r="C419" s="240" t="s">
        <v>1239</v>
      </c>
      <c r="D419" s="240" t="s">
        <v>244</v>
      </c>
      <c r="E419" s="241" t="s">
        <v>1514</v>
      </c>
      <c r="F419" s="242" t="s">
        <v>1515</v>
      </c>
      <c r="G419" s="243" t="s">
        <v>193</v>
      </c>
      <c r="H419" s="244">
        <v>1100</v>
      </c>
      <c r="I419" s="245"/>
      <c r="J419" s="246">
        <f>ROUND(I419*H419,2)</f>
        <v>0</v>
      </c>
      <c r="K419" s="247"/>
      <c r="L419" s="248"/>
      <c r="M419" s="249" t="s">
        <v>1</v>
      </c>
      <c r="N419" s="250" t="s">
        <v>41</v>
      </c>
      <c r="O419" s="94"/>
      <c r="P419" s="236">
        <f>O419*H419</f>
        <v>0</v>
      </c>
      <c r="Q419" s="236">
        <v>0</v>
      </c>
      <c r="R419" s="236">
        <f>Q419*H419</f>
        <v>0</v>
      </c>
      <c r="S419" s="236">
        <v>0</v>
      </c>
      <c r="T419" s="237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38" t="s">
        <v>178</v>
      </c>
      <c r="AT419" s="238" t="s">
        <v>244</v>
      </c>
      <c r="AU419" s="238" t="s">
        <v>83</v>
      </c>
      <c r="AY419" s="14" t="s">
        <v>145</v>
      </c>
      <c r="BE419" s="239">
        <f>IF(N419="základná",J419,0)</f>
        <v>0</v>
      </c>
      <c r="BF419" s="239">
        <f>IF(N419="znížená",J419,0)</f>
        <v>0</v>
      </c>
      <c r="BG419" s="239">
        <f>IF(N419="zákl. prenesená",J419,0)</f>
        <v>0</v>
      </c>
      <c r="BH419" s="239">
        <f>IF(N419="zníž. prenesená",J419,0)</f>
        <v>0</v>
      </c>
      <c r="BI419" s="239">
        <f>IF(N419="nulová",J419,0)</f>
        <v>0</v>
      </c>
      <c r="BJ419" s="14" t="s">
        <v>153</v>
      </c>
      <c r="BK419" s="239">
        <f>ROUND(I419*H419,2)</f>
        <v>0</v>
      </c>
      <c r="BL419" s="14" t="s">
        <v>152</v>
      </c>
      <c r="BM419" s="238" t="s">
        <v>1516</v>
      </c>
    </row>
    <row r="420" s="2" customFormat="1" ht="16.5" customHeight="1">
      <c r="A420" s="35"/>
      <c r="B420" s="36"/>
      <c r="C420" s="226" t="s">
        <v>1517</v>
      </c>
      <c r="D420" s="226" t="s">
        <v>148</v>
      </c>
      <c r="E420" s="227" t="s">
        <v>1518</v>
      </c>
      <c r="F420" s="228" t="s">
        <v>1519</v>
      </c>
      <c r="G420" s="229" t="s">
        <v>157</v>
      </c>
      <c r="H420" s="230">
        <v>1</v>
      </c>
      <c r="I420" s="231"/>
      <c r="J420" s="232">
        <f>ROUND(I420*H420,2)</f>
        <v>0</v>
      </c>
      <c r="K420" s="233"/>
      <c r="L420" s="41"/>
      <c r="M420" s="234" t="s">
        <v>1</v>
      </c>
      <c r="N420" s="235" t="s">
        <v>41</v>
      </c>
      <c r="O420" s="94"/>
      <c r="P420" s="236">
        <f>O420*H420</f>
        <v>0</v>
      </c>
      <c r="Q420" s="236">
        <v>0</v>
      </c>
      <c r="R420" s="236">
        <f>Q420*H420</f>
        <v>0</v>
      </c>
      <c r="S420" s="236">
        <v>0</v>
      </c>
      <c r="T420" s="237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38" t="s">
        <v>152</v>
      </c>
      <c r="AT420" s="238" t="s">
        <v>148</v>
      </c>
      <c r="AU420" s="238" t="s">
        <v>83</v>
      </c>
      <c r="AY420" s="14" t="s">
        <v>145</v>
      </c>
      <c r="BE420" s="239">
        <f>IF(N420="základná",J420,0)</f>
        <v>0</v>
      </c>
      <c r="BF420" s="239">
        <f>IF(N420="znížená",J420,0)</f>
        <v>0</v>
      </c>
      <c r="BG420" s="239">
        <f>IF(N420="zákl. prenesená",J420,0)</f>
        <v>0</v>
      </c>
      <c r="BH420" s="239">
        <f>IF(N420="zníž. prenesená",J420,0)</f>
        <v>0</v>
      </c>
      <c r="BI420" s="239">
        <f>IF(N420="nulová",J420,0)</f>
        <v>0</v>
      </c>
      <c r="BJ420" s="14" t="s">
        <v>153</v>
      </c>
      <c r="BK420" s="239">
        <f>ROUND(I420*H420,2)</f>
        <v>0</v>
      </c>
      <c r="BL420" s="14" t="s">
        <v>152</v>
      </c>
      <c r="BM420" s="238" t="s">
        <v>1520</v>
      </c>
    </row>
    <row r="421" s="12" customFormat="1" ht="25.92" customHeight="1">
      <c r="A421" s="12"/>
      <c r="B421" s="210"/>
      <c r="C421" s="211"/>
      <c r="D421" s="212" t="s">
        <v>74</v>
      </c>
      <c r="E421" s="213" t="s">
        <v>1521</v>
      </c>
      <c r="F421" s="213" t="s">
        <v>1522</v>
      </c>
      <c r="G421" s="211"/>
      <c r="H421" s="211"/>
      <c r="I421" s="214"/>
      <c r="J421" s="215">
        <f>BK421</f>
        <v>0</v>
      </c>
      <c r="K421" s="211"/>
      <c r="L421" s="216"/>
      <c r="M421" s="217"/>
      <c r="N421" s="218"/>
      <c r="O421" s="218"/>
      <c r="P421" s="219">
        <f>SUM(P422:P423)</f>
        <v>0</v>
      </c>
      <c r="Q421" s="218"/>
      <c r="R421" s="219">
        <f>SUM(R422:R423)</f>
        <v>0</v>
      </c>
      <c r="S421" s="218"/>
      <c r="T421" s="220">
        <f>SUM(T422:T423)</f>
        <v>0</v>
      </c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R421" s="221" t="s">
        <v>83</v>
      </c>
      <c r="AT421" s="222" t="s">
        <v>74</v>
      </c>
      <c r="AU421" s="222" t="s">
        <v>75</v>
      </c>
      <c r="AY421" s="221" t="s">
        <v>145</v>
      </c>
      <c r="BK421" s="223">
        <f>SUM(BK422:BK423)</f>
        <v>0</v>
      </c>
    </row>
    <row r="422" s="2" customFormat="1" ht="16.5" customHeight="1">
      <c r="A422" s="35"/>
      <c r="B422" s="36"/>
      <c r="C422" s="226" t="s">
        <v>1242</v>
      </c>
      <c r="D422" s="226" t="s">
        <v>148</v>
      </c>
      <c r="E422" s="227" t="s">
        <v>1523</v>
      </c>
      <c r="F422" s="228" t="s">
        <v>1524</v>
      </c>
      <c r="G422" s="229" t="s">
        <v>1459</v>
      </c>
      <c r="H422" s="230">
        <v>50</v>
      </c>
      <c r="I422" s="231"/>
      <c r="J422" s="232">
        <f>ROUND(I422*H422,2)</f>
        <v>0</v>
      </c>
      <c r="K422" s="233"/>
      <c r="L422" s="41"/>
      <c r="M422" s="234" t="s">
        <v>1</v>
      </c>
      <c r="N422" s="235" t="s">
        <v>41</v>
      </c>
      <c r="O422" s="94"/>
      <c r="P422" s="236">
        <f>O422*H422</f>
        <v>0</v>
      </c>
      <c r="Q422" s="236">
        <v>0</v>
      </c>
      <c r="R422" s="236">
        <f>Q422*H422</f>
        <v>0</v>
      </c>
      <c r="S422" s="236">
        <v>0</v>
      </c>
      <c r="T422" s="237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38" t="s">
        <v>152</v>
      </c>
      <c r="AT422" s="238" t="s">
        <v>148</v>
      </c>
      <c r="AU422" s="238" t="s">
        <v>83</v>
      </c>
      <c r="AY422" s="14" t="s">
        <v>145</v>
      </c>
      <c r="BE422" s="239">
        <f>IF(N422="základná",J422,0)</f>
        <v>0</v>
      </c>
      <c r="BF422" s="239">
        <f>IF(N422="znížená",J422,0)</f>
        <v>0</v>
      </c>
      <c r="BG422" s="239">
        <f>IF(N422="zákl. prenesená",J422,0)</f>
        <v>0</v>
      </c>
      <c r="BH422" s="239">
        <f>IF(N422="zníž. prenesená",J422,0)</f>
        <v>0</v>
      </c>
      <c r="BI422" s="239">
        <f>IF(N422="nulová",J422,0)</f>
        <v>0</v>
      </c>
      <c r="BJ422" s="14" t="s">
        <v>153</v>
      </c>
      <c r="BK422" s="239">
        <f>ROUND(I422*H422,2)</f>
        <v>0</v>
      </c>
      <c r="BL422" s="14" t="s">
        <v>152</v>
      </c>
      <c r="BM422" s="238" t="s">
        <v>1525</v>
      </c>
    </row>
    <row r="423" s="2" customFormat="1" ht="16.5" customHeight="1">
      <c r="A423" s="35"/>
      <c r="B423" s="36"/>
      <c r="C423" s="226" t="s">
        <v>1526</v>
      </c>
      <c r="D423" s="226" t="s">
        <v>148</v>
      </c>
      <c r="E423" s="227" t="s">
        <v>1527</v>
      </c>
      <c r="F423" s="228" t="s">
        <v>1528</v>
      </c>
      <c r="G423" s="229" t="s">
        <v>1459</v>
      </c>
      <c r="H423" s="230">
        <v>10</v>
      </c>
      <c r="I423" s="231"/>
      <c r="J423" s="232">
        <f>ROUND(I423*H423,2)</f>
        <v>0</v>
      </c>
      <c r="K423" s="233"/>
      <c r="L423" s="41"/>
      <c r="M423" s="252" t="s">
        <v>1</v>
      </c>
      <c r="N423" s="253" t="s">
        <v>41</v>
      </c>
      <c r="O423" s="254"/>
      <c r="P423" s="255">
        <f>O423*H423</f>
        <v>0</v>
      </c>
      <c r="Q423" s="255">
        <v>0</v>
      </c>
      <c r="R423" s="255">
        <f>Q423*H423</f>
        <v>0</v>
      </c>
      <c r="S423" s="255">
        <v>0</v>
      </c>
      <c r="T423" s="256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38" t="s">
        <v>152</v>
      </c>
      <c r="AT423" s="238" t="s">
        <v>148</v>
      </c>
      <c r="AU423" s="238" t="s">
        <v>83</v>
      </c>
      <c r="AY423" s="14" t="s">
        <v>145</v>
      </c>
      <c r="BE423" s="239">
        <f>IF(N423="základná",J423,0)</f>
        <v>0</v>
      </c>
      <c r="BF423" s="239">
        <f>IF(N423="znížená",J423,0)</f>
        <v>0</v>
      </c>
      <c r="BG423" s="239">
        <f>IF(N423="zákl. prenesená",J423,0)</f>
        <v>0</v>
      </c>
      <c r="BH423" s="239">
        <f>IF(N423="zníž. prenesená",J423,0)</f>
        <v>0</v>
      </c>
      <c r="BI423" s="239">
        <f>IF(N423="nulová",J423,0)</f>
        <v>0</v>
      </c>
      <c r="BJ423" s="14" t="s">
        <v>153</v>
      </c>
      <c r="BK423" s="239">
        <f>ROUND(I423*H423,2)</f>
        <v>0</v>
      </c>
      <c r="BL423" s="14" t="s">
        <v>152</v>
      </c>
      <c r="BM423" s="238" t="s">
        <v>1529</v>
      </c>
    </row>
    <row r="424" s="2" customFormat="1" ht="6.96" customHeight="1">
      <c r="A424" s="35"/>
      <c r="B424" s="69"/>
      <c r="C424" s="70"/>
      <c r="D424" s="70"/>
      <c r="E424" s="70"/>
      <c r="F424" s="70"/>
      <c r="G424" s="70"/>
      <c r="H424" s="70"/>
      <c r="I424" s="70"/>
      <c r="J424" s="70"/>
      <c r="K424" s="70"/>
      <c r="L424" s="41"/>
      <c r="M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</sheetData>
  <sheetProtection sheet="1" autoFilter="0" formatColumns="0" formatRows="0" objects="1" scenarios="1" spinCount="100000" saltValue="HxGCXE9T1RTuaXZerovLqsWhIRmJyKasDOpf7MPHciKkzVUxuGuRN8jNoVOSBKHSpDZIB76zyvT92DA4bhAI5g==" hashValue="4XSFvzQMgrjztXyaZk38gAozsSxNYGrOhrNgAwEjWSbnGYT1c90PNopgjSfK14pr5xK/D4bzNSaRlL40KvefGQ==" algorithmName="SHA-512" password="CC35"/>
  <autoFilter ref="C132:K423"/>
  <mergeCells count="9">
    <mergeCell ref="E7:H7"/>
    <mergeCell ref="E9:H9"/>
    <mergeCell ref="E18:H18"/>
    <mergeCell ref="E27:H27"/>
    <mergeCell ref="E85:H85"/>
    <mergeCell ref="E87:H87"/>
    <mergeCell ref="E123:H123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96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106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Rekonštrukcia ubytovacích kapacít - ŠDĽŠ, blok C, Študentská 17, TU vo Zvolene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107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1530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27. 5. 2024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>Ing. Dušan Kozák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ROUND(J123,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ROUND((SUM(BE123:BE217)),  2)</f>
        <v>0</v>
      </c>
      <c r="G33" s="159"/>
      <c r="H33" s="159"/>
      <c r="I33" s="160">
        <v>0.20000000000000001</v>
      </c>
      <c r="J33" s="158">
        <f>ROUND(((SUM(BE123:BE217))*I33),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ROUND((SUM(BF123:BF217)),  2)</f>
        <v>0</v>
      </c>
      <c r="G34" s="159"/>
      <c r="H34" s="159"/>
      <c r="I34" s="160">
        <v>0.20000000000000001</v>
      </c>
      <c r="J34" s="158">
        <f>ROUND(((SUM(BF123:BF217))*I34),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ROUND((SUM(BG123:BG217)),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ROUND((SUM(BH123:BH217)),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ROUND((SUM(BI123:BI217)),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109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Rekonštrukcia ubytovacích kapacít - ŠDĽŠ, blok C, Študentská 17, TU vo Zvolene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107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 05 - Prístupový systém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>Zvolen</v>
      </c>
      <c r="G89" s="37"/>
      <c r="H89" s="37"/>
      <c r="I89" s="29" t="s">
        <v>21</v>
      </c>
      <c r="J89" s="82" t="str">
        <f>IF(J12="","",J12)</f>
        <v>27. 5. 2024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Technická univerzita vo Zvolene</v>
      </c>
      <c r="G91" s="37"/>
      <c r="H91" s="37"/>
      <c r="I91" s="29" t="s">
        <v>29</v>
      </c>
      <c r="J91" s="33" t="str">
        <f>E21</f>
        <v>Ing. arch. Richard Halama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Dušan Kozák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110</v>
      </c>
      <c r="D94" s="183"/>
      <c r="E94" s="183"/>
      <c r="F94" s="183"/>
      <c r="G94" s="183"/>
      <c r="H94" s="183"/>
      <c r="I94" s="183"/>
      <c r="J94" s="184" t="s">
        <v>111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112</v>
      </c>
      <c r="D96" s="37"/>
      <c r="E96" s="37"/>
      <c r="F96" s="37"/>
      <c r="G96" s="37"/>
      <c r="H96" s="37"/>
      <c r="I96" s="37"/>
      <c r="J96" s="113">
        <f>J123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113</v>
      </c>
    </row>
    <row r="97" s="9" customFormat="1" ht="24.96" customHeight="1">
      <c r="A97" s="9"/>
      <c r="B97" s="186"/>
      <c r="C97" s="187"/>
      <c r="D97" s="188" t="s">
        <v>925</v>
      </c>
      <c r="E97" s="189"/>
      <c r="F97" s="189"/>
      <c r="G97" s="189"/>
      <c r="H97" s="189"/>
      <c r="I97" s="189"/>
      <c r="J97" s="190">
        <f>J124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6"/>
      <c r="C98" s="187"/>
      <c r="D98" s="188" t="s">
        <v>1531</v>
      </c>
      <c r="E98" s="189"/>
      <c r="F98" s="189"/>
      <c r="G98" s="189"/>
      <c r="H98" s="189"/>
      <c r="I98" s="189"/>
      <c r="J98" s="190">
        <f>J160</f>
        <v>0</v>
      </c>
      <c r="K98" s="187"/>
      <c r="L98" s="19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192"/>
      <c r="C99" s="193"/>
      <c r="D99" s="194" t="s">
        <v>1532</v>
      </c>
      <c r="E99" s="195"/>
      <c r="F99" s="195"/>
      <c r="G99" s="195"/>
      <c r="H99" s="195"/>
      <c r="I99" s="195"/>
      <c r="J99" s="196">
        <f>J161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93"/>
      <c r="D100" s="194" t="s">
        <v>1533</v>
      </c>
      <c r="E100" s="195"/>
      <c r="F100" s="195"/>
      <c r="G100" s="195"/>
      <c r="H100" s="195"/>
      <c r="I100" s="195"/>
      <c r="J100" s="196">
        <f>J177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6"/>
      <c r="C101" s="187"/>
      <c r="D101" s="188" t="s">
        <v>1534</v>
      </c>
      <c r="E101" s="189"/>
      <c r="F101" s="189"/>
      <c r="G101" s="189"/>
      <c r="H101" s="189"/>
      <c r="I101" s="189"/>
      <c r="J101" s="190">
        <f>J202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6"/>
      <c r="C102" s="187"/>
      <c r="D102" s="188" t="s">
        <v>1535</v>
      </c>
      <c r="E102" s="189"/>
      <c r="F102" s="189"/>
      <c r="G102" s="189"/>
      <c r="H102" s="189"/>
      <c r="I102" s="189"/>
      <c r="J102" s="190">
        <f>J211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6"/>
      <c r="C103" s="187"/>
      <c r="D103" s="188" t="s">
        <v>1536</v>
      </c>
      <c r="E103" s="189"/>
      <c r="F103" s="189"/>
      <c r="G103" s="189"/>
      <c r="H103" s="189"/>
      <c r="I103" s="189"/>
      <c r="J103" s="190">
        <f>J215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131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15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6.25" customHeight="1">
      <c r="A113" s="35"/>
      <c r="B113" s="36"/>
      <c r="C113" s="37"/>
      <c r="D113" s="37"/>
      <c r="E113" s="181" t="str">
        <f>E7</f>
        <v>Rekonštrukcia ubytovacích kapacít - ŠDĽŠ, blok C, Študentská 17, TU vo Zvolene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107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79" t="str">
        <f>E9</f>
        <v>SO 05 - Prístupový systém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19</v>
      </c>
      <c r="D117" s="37"/>
      <c r="E117" s="37"/>
      <c r="F117" s="24" t="str">
        <f>F12</f>
        <v>Zvolen</v>
      </c>
      <c r="G117" s="37"/>
      <c r="H117" s="37"/>
      <c r="I117" s="29" t="s">
        <v>21</v>
      </c>
      <c r="J117" s="82" t="str">
        <f>IF(J12="","",J12)</f>
        <v>27. 5. 2024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5.65" customHeight="1">
      <c r="A119" s="35"/>
      <c r="B119" s="36"/>
      <c r="C119" s="29" t="s">
        <v>23</v>
      </c>
      <c r="D119" s="37"/>
      <c r="E119" s="37"/>
      <c r="F119" s="24" t="str">
        <f>E15</f>
        <v>Technická univerzita vo Zvolene</v>
      </c>
      <c r="G119" s="37"/>
      <c r="H119" s="37"/>
      <c r="I119" s="29" t="s">
        <v>29</v>
      </c>
      <c r="J119" s="33" t="str">
        <f>E21</f>
        <v>Ing. arch. Richard Halama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27</v>
      </c>
      <c r="D120" s="37"/>
      <c r="E120" s="37"/>
      <c r="F120" s="24" t="str">
        <f>IF(E18="","",E18)</f>
        <v>Vyplň údaj</v>
      </c>
      <c r="G120" s="37"/>
      <c r="H120" s="37"/>
      <c r="I120" s="29" t="s">
        <v>32</v>
      </c>
      <c r="J120" s="33" t="str">
        <f>E24</f>
        <v>Ing. Dušan Kozák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0.32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1" customFormat="1" ht="29.28" customHeight="1">
      <c r="A122" s="198"/>
      <c r="B122" s="199"/>
      <c r="C122" s="200" t="s">
        <v>132</v>
      </c>
      <c r="D122" s="201" t="s">
        <v>60</v>
      </c>
      <c r="E122" s="201" t="s">
        <v>56</v>
      </c>
      <c r="F122" s="201" t="s">
        <v>57</v>
      </c>
      <c r="G122" s="201" t="s">
        <v>133</v>
      </c>
      <c r="H122" s="201" t="s">
        <v>134</v>
      </c>
      <c r="I122" s="201" t="s">
        <v>135</v>
      </c>
      <c r="J122" s="202" t="s">
        <v>111</v>
      </c>
      <c r="K122" s="203" t="s">
        <v>136</v>
      </c>
      <c r="L122" s="204"/>
      <c r="M122" s="103" t="s">
        <v>1</v>
      </c>
      <c r="N122" s="104" t="s">
        <v>39</v>
      </c>
      <c r="O122" s="104" t="s">
        <v>137</v>
      </c>
      <c r="P122" s="104" t="s">
        <v>138</v>
      </c>
      <c r="Q122" s="104" t="s">
        <v>139</v>
      </c>
      <c r="R122" s="104" t="s">
        <v>140</v>
      </c>
      <c r="S122" s="104" t="s">
        <v>141</v>
      </c>
      <c r="T122" s="105" t="s">
        <v>142</v>
      </c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</row>
    <row r="123" s="2" customFormat="1" ht="22.8" customHeight="1">
      <c r="A123" s="35"/>
      <c r="B123" s="36"/>
      <c r="C123" s="110" t="s">
        <v>112</v>
      </c>
      <c r="D123" s="37"/>
      <c r="E123" s="37"/>
      <c r="F123" s="37"/>
      <c r="G123" s="37"/>
      <c r="H123" s="37"/>
      <c r="I123" s="37"/>
      <c r="J123" s="205">
        <f>BK123</f>
        <v>0</v>
      </c>
      <c r="K123" s="37"/>
      <c r="L123" s="41"/>
      <c r="M123" s="106"/>
      <c r="N123" s="206"/>
      <c r="O123" s="107"/>
      <c r="P123" s="207">
        <f>P124+P160+P202+P211+P215</f>
        <v>0</v>
      </c>
      <c r="Q123" s="107"/>
      <c r="R123" s="207">
        <f>R124+R160+R202+R211+R215</f>
        <v>0</v>
      </c>
      <c r="S123" s="107"/>
      <c r="T123" s="208">
        <f>T124+T160+T202+T211+T215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74</v>
      </c>
      <c r="AU123" s="14" t="s">
        <v>113</v>
      </c>
      <c r="BK123" s="209">
        <f>BK124+BK160+BK202+BK211+BK215</f>
        <v>0</v>
      </c>
    </row>
    <row r="124" s="12" customFormat="1" ht="25.92" customHeight="1">
      <c r="A124" s="12"/>
      <c r="B124" s="210"/>
      <c r="C124" s="211"/>
      <c r="D124" s="212" t="s">
        <v>74</v>
      </c>
      <c r="E124" s="213" t="s">
        <v>942</v>
      </c>
      <c r="F124" s="213" t="s">
        <v>943</v>
      </c>
      <c r="G124" s="211"/>
      <c r="H124" s="211"/>
      <c r="I124" s="214"/>
      <c r="J124" s="215">
        <f>BK124</f>
        <v>0</v>
      </c>
      <c r="K124" s="211"/>
      <c r="L124" s="216"/>
      <c r="M124" s="217"/>
      <c r="N124" s="218"/>
      <c r="O124" s="218"/>
      <c r="P124" s="219">
        <f>SUM(P125:P159)</f>
        <v>0</v>
      </c>
      <c r="Q124" s="218"/>
      <c r="R124" s="219">
        <f>SUM(R125:R159)</f>
        <v>0</v>
      </c>
      <c r="S124" s="218"/>
      <c r="T124" s="220">
        <f>SUM(T125:T159)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83</v>
      </c>
      <c r="AT124" s="222" t="s">
        <v>74</v>
      </c>
      <c r="AU124" s="222" t="s">
        <v>75</v>
      </c>
      <c r="AY124" s="221" t="s">
        <v>145</v>
      </c>
      <c r="BK124" s="223">
        <f>SUM(BK125:BK159)</f>
        <v>0</v>
      </c>
    </row>
    <row r="125" s="2" customFormat="1" ht="16.5" customHeight="1">
      <c r="A125" s="35"/>
      <c r="B125" s="36"/>
      <c r="C125" s="240" t="s">
        <v>83</v>
      </c>
      <c r="D125" s="240" t="s">
        <v>244</v>
      </c>
      <c r="E125" s="241" t="s">
        <v>944</v>
      </c>
      <c r="F125" s="242" t="s">
        <v>945</v>
      </c>
      <c r="G125" s="243" t="s">
        <v>193</v>
      </c>
      <c r="H125" s="244">
        <v>160</v>
      </c>
      <c r="I125" s="245"/>
      <c r="J125" s="246">
        <f>ROUND(I125*H125,2)</f>
        <v>0</v>
      </c>
      <c r="K125" s="247"/>
      <c r="L125" s="248"/>
      <c r="M125" s="249" t="s">
        <v>1</v>
      </c>
      <c r="N125" s="250" t="s">
        <v>41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178</v>
      </c>
      <c r="AT125" s="238" t="s">
        <v>244</v>
      </c>
      <c r="AU125" s="238" t="s">
        <v>83</v>
      </c>
      <c r="AY125" s="14" t="s">
        <v>145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153</v>
      </c>
      <c r="BK125" s="239">
        <f>ROUND(I125*H125,2)</f>
        <v>0</v>
      </c>
      <c r="BL125" s="14" t="s">
        <v>152</v>
      </c>
      <c r="BM125" s="238" t="s">
        <v>153</v>
      </c>
    </row>
    <row r="126" s="2" customFormat="1" ht="16.5" customHeight="1">
      <c r="A126" s="35"/>
      <c r="B126" s="36"/>
      <c r="C126" s="240" t="s">
        <v>153</v>
      </c>
      <c r="D126" s="240" t="s">
        <v>244</v>
      </c>
      <c r="E126" s="241" t="s">
        <v>948</v>
      </c>
      <c r="F126" s="242" t="s">
        <v>949</v>
      </c>
      <c r="G126" s="243" t="s">
        <v>193</v>
      </c>
      <c r="H126" s="244">
        <v>60</v>
      </c>
      <c r="I126" s="245"/>
      <c r="J126" s="246">
        <f>ROUND(I126*H126,2)</f>
        <v>0</v>
      </c>
      <c r="K126" s="247"/>
      <c r="L126" s="248"/>
      <c r="M126" s="249" t="s">
        <v>1</v>
      </c>
      <c r="N126" s="250" t="s">
        <v>41</v>
      </c>
      <c r="O126" s="94"/>
      <c r="P126" s="236">
        <f>O126*H126</f>
        <v>0</v>
      </c>
      <c r="Q126" s="236">
        <v>0</v>
      </c>
      <c r="R126" s="236">
        <f>Q126*H126</f>
        <v>0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178</v>
      </c>
      <c r="AT126" s="238" t="s">
        <v>244</v>
      </c>
      <c r="AU126" s="238" t="s">
        <v>83</v>
      </c>
      <c r="AY126" s="14" t="s">
        <v>145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153</v>
      </c>
      <c r="BK126" s="239">
        <f>ROUND(I126*H126,2)</f>
        <v>0</v>
      </c>
      <c r="BL126" s="14" t="s">
        <v>152</v>
      </c>
      <c r="BM126" s="238" t="s">
        <v>152</v>
      </c>
    </row>
    <row r="127" s="2" customFormat="1" ht="16.5" customHeight="1">
      <c r="A127" s="35"/>
      <c r="B127" s="36"/>
      <c r="C127" s="240" t="s">
        <v>146</v>
      </c>
      <c r="D127" s="240" t="s">
        <v>244</v>
      </c>
      <c r="E127" s="241" t="s">
        <v>954</v>
      </c>
      <c r="F127" s="242" t="s">
        <v>955</v>
      </c>
      <c r="G127" s="243" t="s">
        <v>193</v>
      </c>
      <c r="H127" s="244">
        <v>600</v>
      </c>
      <c r="I127" s="245"/>
      <c r="J127" s="246">
        <f>ROUND(I127*H127,2)</f>
        <v>0</v>
      </c>
      <c r="K127" s="247"/>
      <c r="L127" s="248"/>
      <c r="M127" s="249" t="s">
        <v>1</v>
      </c>
      <c r="N127" s="250" t="s">
        <v>41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178</v>
      </c>
      <c r="AT127" s="238" t="s">
        <v>244</v>
      </c>
      <c r="AU127" s="238" t="s">
        <v>83</v>
      </c>
      <c r="AY127" s="14" t="s">
        <v>145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153</v>
      </c>
      <c r="BK127" s="239">
        <f>ROUND(I127*H127,2)</f>
        <v>0</v>
      </c>
      <c r="BL127" s="14" t="s">
        <v>152</v>
      </c>
      <c r="BM127" s="238" t="s">
        <v>169</v>
      </c>
    </row>
    <row r="128" s="2" customFormat="1" ht="21.75" customHeight="1">
      <c r="A128" s="35"/>
      <c r="B128" s="36"/>
      <c r="C128" s="240" t="s">
        <v>152</v>
      </c>
      <c r="D128" s="240" t="s">
        <v>244</v>
      </c>
      <c r="E128" s="241" t="s">
        <v>984</v>
      </c>
      <c r="F128" s="242" t="s">
        <v>985</v>
      </c>
      <c r="G128" s="243" t="s">
        <v>157</v>
      </c>
      <c r="H128" s="244">
        <v>33</v>
      </c>
      <c r="I128" s="245"/>
      <c r="J128" s="246">
        <f>ROUND(I128*H128,2)</f>
        <v>0</v>
      </c>
      <c r="K128" s="247"/>
      <c r="L128" s="248"/>
      <c r="M128" s="249" t="s">
        <v>1</v>
      </c>
      <c r="N128" s="250" t="s">
        <v>41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178</v>
      </c>
      <c r="AT128" s="238" t="s">
        <v>244</v>
      </c>
      <c r="AU128" s="238" t="s">
        <v>83</v>
      </c>
      <c r="AY128" s="14" t="s">
        <v>145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153</v>
      </c>
      <c r="BK128" s="239">
        <f>ROUND(I128*H128,2)</f>
        <v>0</v>
      </c>
      <c r="BL128" s="14" t="s">
        <v>152</v>
      </c>
      <c r="BM128" s="238" t="s">
        <v>178</v>
      </c>
    </row>
    <row r="129" s="2" customFormat="1" ht="16.5" customHeight="1">
      <c r="A129" s="35"/>
      <c r="B129" s="36"/>
      <c r="C129" s="240" t="s">
        <v>165</v>
      </c>
      <c r="D129" s="240" t="s">
        <v>244</v>
      </c>
      <c r="E129" s="241" t="s">
        <v>996</v>
      </c>
      <c r="F129" s="242" t="s">
        <v>997</v>
      </c>
      <c r="G129" s="243" t="s">
        <v>193</v>
      </c>
      <c r="H129" s="244">
        <v>3000</v>
      </c>
      <c r="I129" s="245"/>
      <c r="J129" s="246">
        <f>ROUND(I129*H129,2)</f>
        <v>0</v>
      </c>
      <c r="K129" s="247"/>
      <c r="L129" s="248"/>
      <c r="M129" s="249" t="s">
        <v>1</v>
      </c>
      <c r="N129" s="250" t="s">
        <v>41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178</v>
      </c>
      <c r="AT129" s="238" t="s">
        <v>244</v>
      </c>
      <c r="AU129" s="238" t="s">
        <v>83</v>
      </c>
      <c r="AY129" s="14" t="s">
        <v>145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153</v>
      </c>
      <c r="BK129" s="239">
        <f>ROUND(I129*H129,2)</f>
        <v>0</v>
      </c>
      <c r="BL129" s="14" t="s">
        <v>152</v>
      </c>
      <c r="BM129" s="238" t="s">
        <v>186</v>
      </c>
    </row>
    <row r="130" s="2" customFormat="1" ht="16.5" customHeight="1">
      <c r="A130" s="35"/>
      <c r="B130" s="36"/>
      <c r="C130" s="240" t="s">
        <v>169</v>
      </c>
      <c r="D130" s="240" t="s">
        <v>244</v>
      </c>
      <c r="E130" s="241" t="s">
        <v>998</v>
      </c>
      <c r="F130" s="242" t="s">
        <v>999</v>
      </c>
      <c r="G130" s="243" t="s">
        <v>193</v>
      </c>
      <c r="H130" s="244">
        <v>1600</v>
      </c>
      <c r="I130" s="245"/>
      <c r="J130" s="246">
        <f>ROUND(I130*H130,2)</f>
        <v>0</v>
      </c>
      <c r="K130" s="247"/>
      <c r="L130" s="248"/>
      <c r="M130" s="249" t="s">
        <v>1</v>
      </c>
      <c r="N130" s="250" t="s">
        <v>41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178</v>
      </c>
      <c r="AT130" s="238" t="s">
        <v>244</v>
      </c>
      <c r="AU130" s="238" t="s">
        <v>83</v>
      </c>
      <c r="AY130" s="14" t="s">
        <v>145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153</v>
      </c>
      <c r="BK130" s="239">
        <f>ROUND(I130*H130,2)</f>
        <v>0</v>
      </c>
      <c r="BL130" s="14" t="s">
        <v>152</v>
      </c>
      <c r="BM130" s="238" t="s">
        <v>195</v>
      </c>
    </row>
    <row r="131" s="2" customFormat="1" ht="16.5" customHeight="1">
      <c r="A131" s="35"/>
      <c r="B131" s="36"/>
      <c r="C131" s="240" t="s">
        <v>174</v>
      </c>
      <c r="D131" s="240" t="s">
        <v>244</v>
      </c>
      <c r="E131" s="241" t="s">
        <v>1006</v>
      </c>
      <c r="F131" s="242" t="s">
        <v>1007</v>
      </c>
      <c r="G131" s="243" t="s">
        <v>157</v>
      </c>
      <c r="H131" s="244">
        <v>2</v>
      </c>
      <c r="I131" s="245"/>
      <c r="J131" s="246">
        <f>ROUND(I131*H131,2)</f>
        <v>0</v>
      </c>
      <c r="K131" s="247"/>
      <c r="L131" s="248"/>
      <c r="M131" s="249" t="s">
        <v>1</v>
      </c>
      <c r="N131" s="250" t="s">
        <v>41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178</v>
      </c>
      <c r="AT131" s="238" t="s">
        <v>244</v>
      </c>
      <c r="AU131" s="238" t="s">
        <v>83</v>
      </c>
      <c r="AY131" s="14" t="s">
        <v>145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153</v>
      </c>
      <c r="BK131" s="239">
        <f>ROUND(I131*H131,2)</f>
        <v>0</v>
      </c>
      <c r="BL131" s="14" t="s">
        <v>152</v>
      </c>
      <c r="BM131" s="238" t="s">
        <v>204</v>
      </c>
    </row>
    <row r="132" s="2" customFormat="1" ht="16.5" customHeight="1">
      <c r="A132" s="35"/>
      <c r="B132" s="36"/>
      <c r="C132" s="240" t="s">
        <v>178</v>
      </c>
      <c r="D132" s="240" t="s">
        <v>244</v>
      </c>
      <c r="E132" s="241" t="s">
        <v>1008</v>
      </c>
      <c r="F132" s="242" t="s">
        <v>1009</v>
      </c>
      <c r="G132" s="243" t="s">
        <v>157</v>
      </c>
      <c r="H132" s="244">
        <v>3</v>
      </c>
      <c r="I132" s="245"/>
      <c r="J132" s="246">
        <f>ROUND(I132*H132,2)</f>
        <v>0</v>
      </c>
      <c r="K132" s="247"/>
      <c r="L132" s="248"/>
      <c r="M132" s="249" t="s">
        <v>1</v>
      </c>
      <c r="N132" s="250" t="s">
        <v>41</v>
      </c>
      <c r="O132" s="94"/>
      <c r="P132" s="236">
        <f>O132*H132</f>
        <v>0</v>
      </c>
      <c r="Q132" s="236">
        <v>0</v>
      </c>
      <c r="R132" s="236">
        <f>Q132*H132</f>
        <v>0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178</v>
      </c>
      <c r="AT132" s="238" t="s">
        <v>244</v>
      </c>
      <c r="AU132" s="238" t="s">
        <v>83</v>
      </c>
      <c r="AY132" s="14" t="s">
        <v>145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153</v>
      </c>
      <c r="BK132" s="239">
        <f>ROUND(I132*H132,2)</f>
        <v>0</v>
      </c>
      <c r="BL132" s="14" t="s">
        <v>152</v>
      </c>
      <c r="BM132" s="238" t="s">
        <v>212</v>
      </c>
    </row>
    <row r="133" s="2" customFormat="1" ht="16.5" customHeight="1">
      <c r="A133" s="35"/>
      <c r="B133" s="36"/>
      <c r="C133" s="240" t="s">
        <v>182</v>
      </c>
      <c r="D133" s="240" t="s">
        <v>244</v>
      </c>
      <c r="E133" s="241" t="s">
        <v>1010</v>
      </c>
      <c r="F133" s="242" t="s">
        <v>1011</v>
      </c>
      <c r="G133" s="243" t="s">
        <v>919</v>
      </c>
      <c r="H133" s="244">
        <v>2</v>
      </c>
      <c r="I133" s="245"/>
      <c r="J133" s="246">
        <f>ROUND(I133*H133,2)</f>
        <v>0</v>
      </c>
      <c r="K133" s="247"/>
      <c r="L133" s="248"/>
      <c r="M133" s="249" t="s">
        <v>1</v>
      </c>
      <c r="N133" s="250" t="s">
        <v>41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178</v>
      </c>
      <c r="AT133" s="238" t="s">
        <v>244</v>
      </c>
      <c r="AU133" s="238" t="s">
        <v>83</v>
      </c>
      <c r="AY133" s="14" t="s">
        <v>145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153</v>
      </c>
      <c r="BK133" s="239">
        <f>ROUND(I133*H133,2)</f>
        <v>0</v>
      </c>
      <c r="BL133" s="14" t="s">
        <v>152</v>
      </c>
      <c r="BM133" s="238" t="s">
        <v>220</v>
      </c>
    </row>
    <row r="134" s="2" customFormat="1" ht="16.5" customHeight="1">
      <c r="A134" s="35"/>
      <c r="B134" s="36"/>
      <c r="C134" s="240" t="s">
        <v>186</v>
      </c>
      <c r="D134" s="240" t="s">
        <v>244</v>
      </c>
      <c r="E134" s="241" t="s">
        <v>1012</v>
      </c>
      <c r="F134" s="242" t="s">
        <v>1013</v>
      </c>
      <c r="G134" s="243" t="s">
        <v>172</v>
      </c>
      <c r="H134" s="244">
        <v>2</v>
      </c>
      <c r="I134" s="245"/>
      <c r="J134" s="246">
        <f>ROUND(I134*H134,2)</f>
        <v>0</v>
      </c>
      <c r="K134" s="247"/>
      <c r="L134" s="248"/>
      <c r="M134" s="249" t="s">
        <v>1</v>
      </c>
      <c r="N134" s="250" t="s">
        <v>41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178</v>
      </c>
      <c r="AT134" s="238" t="s">
        <v>244</v>
      </c>
      <c r="AU134" s="238" t="s">
        <v>83</v>
      </c>
      <c r="AY134" s="14" t="s">
        <v>145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153</v>
      </c>
      <c r="BK134" s="239">
        <f>ROUND(I134*H134,2)</f>
        <v>0</v>
      </c>
      <c r="BL134" s="14" t="s">
        <v>152</v>
      </c>
      <c r="BM134" s="238" t="s">
        <v>7</v>
      </c>
    </row>
    <row r="135" s="2" customFormat="1" ht="16.5" customHeight="1">
      <c r="A135" s="35"/>
      <c r="B135" s="36"/>
      <c r="C135" s="240" t="s">
        <v>190</v>
      </c>
      <c r="D135" s="240" t="s">
        <v>244</v>
      </c>
      <c r="E135" s="241" t="s">
        <v>1014</v>
      </c>
      <c r="F135" s="242" t="s">
        <v>1015</v>
      </c>
      <c r="G135" s="243" t="s">
        <v>157</v>
      </c>
      <c r="H135" s="244">
        <v>600</v>
      </c>
      <c r="I135" s="245"/>
      <c r="J135" s="246">
        <f>ROUND(I135*H135,2)</f>
        <v>0</v>
      </c>
      <c r="K135" s="247"/>
      <c r="L135" s="248"/>
      <c r="M135" s="249" t="s">
        <v>1</v>
      </c>
      <c r="N135" s="250" t="s">
        <v>41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178</v>
      </c>
      <c r="AT135" s="238" t="s">
        <v>244</v>
      </c>
      <c r="AU135" s="238" t="s">
        <v>83</v>
      </c>
      <c r="AY135" s="14" t="s">
        <v>145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153</v>
      </c>
      <c r="BK135" s="239">
        <f>ROUND(I135*H135,2)</f>
        <v>0</v>
      </c>
      <c r="BL135" s="14" t="s">
        <v>152</v>
      </c>
      <c r="BM135" s="238" t="s">
        <v>235</v>
      </c>
    </row>
    <row r="136" s="2" customFormat="1" ht="16.5" customHeight="1">
      <c r="A136" s="35"/>
      <c r="B136" s="36"/>
      <c r="C136" s="240" t="s">
        <v>195</v>
      </c>
      <c r="D136" s="240" t="s">
        <v>244</v>
      </c>
      <c r="E136" s="241" t="s">
        <v>1016</v>
      </c>
      <c r="F136" s="242" t="s">
        <v>1017</v>
      </c>
      <c r="G136" s="243" t="s">
        <v>157</v>
      </c>
      <c r="H136" s="244">
        <v>600</v>
      </c>
      <c r="I136" s="245"/>
      <c r="J136" s="246">
        <f>ROUND(I136*H136,2)</f>
        <v>0</v>
      </c>
      <c r="K136" s="247"/>
      <c r="L136" s="248"/>
      <c r="M136" s="249" t="s">
        <v>1</v>
      </c>
      <c r="N136" s="250" t="s">
        <v>41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178</v>
      </c>
      <c r="AT136" s="238" t="s">
        <v>244</v>
      </c>
      <c r="AU136" s="238" t="s">
        <v>83</v>
      </c>
      <c r="AY136" s="14" t="s">
        <v>145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153</v>
      </c>
      <c r="BK136" s="239">
        <f>ROUND(I136*H136,2)</f>
        <v>0</v>
      </c>
      <c r="BL136" s="14" t="s">
        <v>152</v>
      </c>
      <c r="BM136" s="238" t="s">
        <v>243</v>
      </c>
    </row>
    <row r="137" s="2" customFormat="1" ht="16.5" customHeight="1">
      <c r="A137" s="35"/>
      <c r="B137" s="36"/>
      <c r="C137" s="240" t="s">
        <v>199</v>
      </c>
      <c r="D137" s="240" t="s">
        <v>244</v>
      </c>
      <c r="E137" s="241" t="s">
        <v>1537</v>
      </c>
      <c r="F137" s="242" t="s">
        <v>1538</v>
      </c>
      <c r="G137" s="243" t="s">
        <v>157</v>
      </c>
      <c r="H137" s="244">
        <v>10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41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178</v>
      </c>
      <c r="AT137" s="238" t="s">
        <v>244</v>
      </c>
      <c r="AU137" s="238" t="s">
        <v>83</v>
      </c>
      <c r="AY137" s="14" t="s">
        <v>145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153</v>
      </c>
      <c r="BK137" s="239">
        <f>ROUND(I137*H137,2)</f>
        <v>0</v>
      </c>
      <c r="BL137" s="14" t="s">
        <v>152</v>
      </c>
      <c r="BM137" s="238" t="s">
        <v>252</v>
      </c>
    </row>
    <row r="138" s="2" customFormat="1" ht="16.5" customHeight="1">
      <c r="A138" s="35"/>
      <c r="B138" s="36"/>
      <c r="C138" s="240" t="s">
        <v>204</v>
      </c>
      <c r="D138" s="240" t="s">
        <v>244</v>
      </c>
      <c r="E138" s="241" t="s">
        <v>1044</v>
      </c>
      <c r="F138" s="242" t="s">
        <v>1045</v>
      </c>
      <c r="G138" s="243" t="s">
        <v>193</v>
      </c>
      <c r="H138" s="244">
        <v>500</v>
      </c>
      <c r="I138" s="245"/>
      <c r="J138" s="246">
        <f>ROUND(I138*H138,2)</f>
        <v>0</v>
      </c>
      <c r="K138" s="247"/>
      <c r="L138" s="248"/>
      <c r="M138" s="249" t="s">
        <v>1</v>
      </c>
      <c r="N138" s="250" t="s">
        <v>41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178</v>
      </c>
      <c r="AT138" s="238" t="s">
        <v>244</v>
      </c>
      <c r="AU138" s="238" t="s">
        <v>83</v>
      </c>
      <c r="AY138" s="14" t="s">
        <v>145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153</v>
      </c>
      <c r="BK138" s="239">
        <f>ROUND(I138*H138,2)</f>
        <v>0</v>
      </c>
      <c r="BL138" s="14" t="s">
        <v>152</v>
      </c>
      <c r="BM138" s="238" t="s">
        <v>260</v>
      </c>
    </row>
    <row r="139" s="2" customFormat="1" ht="16.5" customHeight="1">
      <c r="A139" s="35"/>
      <c r="B139" s="36"/>
      <c r="C139" s="240" t="s">
        <v>208</v>
      </c>
      <c r="D139" s="240" t="s">
        <v>244</v>
      </c>
      <c r="E139" s="241" t="s">
        <v>1539</v>
      </c>
      <c r="F139" s="242" t="s">
        <v>1540</v>
      </c>
      <c r="G139" s="243" t="s">
        <v>157</v>
      </c>
      <c r="H139" s="244">
        <v>8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41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178</v>
      </c>
      <c r="AT139" s="238" t="s">
        <v>244</v>
      </c>
      <c r="AU139" s="238" t="s">
        <v>83</v>
      </c>
      <c r="AY139" s="14" t="s">
        <v>145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153</v>
      </c>
      <c r="BK139" s="239">
        <f>ROUND(I139*H139,2)</f>
        <v>0</v>
      </c>
      <c r="BL139" s="14" t="s">
        <v>152</v>
      </c>
      <c r="BM139" s="238" t="s">
        <v>269</v>
      </c>
    </row>
    <row r="140" s="2" customFormat="1" ht="16.5" customHeight="1">
      <c r="A140" s="35"/>
      <c r="B140" s="36"/>
      <c r="C140" s="240" t="s">
        <v>212</v>
      </c>
      <c r="D140" s="240" t="s">
        <v>244</v>
      </c>
      <c r="E140" s="241" t="s">
        <v>1541</v>
      </c>
      <c r="F140" s="242" t="s">
        <v>1542</v>
      </c>
      <c r="G140" s="243" t="s">
        <v>193</v>
      </c>
      <c r="H140" s="244">
        <v>1200</v>
      </c>
      <c r="I140" s="245"/>
      <c r="J140" s="246">
        <f>ROUND(I140*H140,2)</f>
        <v>0</v>
      </c>
      <c r="K140" s="247"/>
      <c r="L140" s="248"/>
      <c r="M140" s="249" t="s">
        <v>1</v>
      </c>
      <c r="N140" s="250" t="s">
        <v>41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178</v>
      </c>
      <c r="AT140" s="238" t="s">
        <v>244</v>
      </c>
      <c r="AU140" s="238" t="s">
        <v>83</v>
      </c>
      <c r="AY140" s="14" t="s">
        <v>145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153</v>
      </c>
      <c r="BK140" s="239">
        <f>ROUND(I140*H140,2)</f>
        <v>0</v>
      </c>
      <c r="BL140" s="14" t="s">
        <v>152</v>
      </c>
      <c r="BM140" s="238" t="s">
        <v>277</v>
      </c>
    </row>
    <row r="141" s="2" customFormat="1" ht="16.5" customHeight="1">
      <c r="A141" s="35"/>
      <c r="B141" s="36"/>
      <c r="C141" s="240" t="s">
        <v>216</v>
      </c>
      <c r="D141" s="240" t="s">
        <v>244</v>
      </c>
      <c r="E141" s="241" t="s">
        <v>1048</v>
      </c>
      <c r="F141" s="242" t="s">
        <v>1049</v>
      </c>
      <c r="G141" s="243" t="s">
        <v>193</v>
      </c>
      <c r="H141" s="244">
        <v>300</v>
      </c>
      <c r="I141" s="245"/>
      <c r="J141" s="246">
        <f>ROUND(I141*H141,2)</f>
        <v>0</v>
      </c>
      <c r="K141" s="247"/>
      <c r="L141" s="248"/>
      <c r="M141" s="249" t="s">
        <v>1</v>
      </c>
      <c r="N141" s="250" t="s">
        <v>41</v>
      </c>
      <c r="O141" s="94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178</v>
      </c>
      <c r="AT141" s="238" t="s">
        <v>244</v>
      </c>
      <c r="AU141" s="238" t="s">
        <v>83</v>
      </c>
      <c r="AY141" s="14" t="s">
        <v>145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153</v>
      </c>
      <c r="BK141" s="239">
        <f>ROUND(I141*H141,2)</f>
        <v>0</v>
      </c>
      <c r="BL141" s="14" t="s">
        <v>152</v>
      </c>
      <c r="BM141" s="238" t="s">
        <v>285</v>
      </c>
    </row>
    <row r="142" s="2" customFormat="1" ht="16.5" customHeight="1">
      <c r="A142" s="35"/>
      <c r="B142" s="36"/>
      <c r="C142" s="240" t="s">
        <v>220</v>
      </c>
      <c r="D142" s="240" t="s">
        <v>244</v>
      </c>
      <c r="E142" s="241" t="s">
        <v>1543</v>
      </c>
      <c r="F142" s="242" t="s">
        <v>1544</v>
      </c>
      <c r="G142" s="243" t="s">
        <v>193</v>
      </c>
      <c r="H142" s="244">
        <v>1</v>
      </c>
      <c r="I142" s="245"/>
      <c r="J142" s="246">
        <f>ROUND(I142*H142,2)</f>
        <v>0</v>
      </c>
      <c r="K142" s="247"/>
      <c r="L142" s="248"/>
      <c r="M142" s="249" t="s">
        <v>1</v>
      </c>
      <c r="N142" s="250" t="s">
        <v>41</v>
      </c>
      <c r="O142" s="94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178</v>
      </c>
      <c r="AT142" s="238" t="s">
        <v>244</v>
      </c>
      <c r="AU142" s="238" t="s">
        <v>83</v>
      </c>
      <c r="AY142" s="14" t="s">
        <v>145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153</v>
      </c>
      <c r="BK142" s="239">
        <f>ROUND(I142*H142,2)</f>
        <v>0</v>
      </c>
      <c r="BL142" s="14" t="s">
        <v>152</v>
      </c>
      <c r="BM142" s="238" t="s">
        <v>293</v>
      </c>
    </row>
    <row r="143" s="2" customFormat="1" ht="16.5" customHeight="1">
      <c r="A143" s="35"/>
      <c r="B143" s="36"/>
      <c r="C143" s="240" t="s">
        <v>224</v>
      </c>
      <c r="D143" s="240" t="s">
        <v>244</v>
      </c>
      <c r="E143" s="241" t="s">
        <v>1545</v>
      </c>
      <c r="F143" s="242" t="s">
        <v>1546</v>
      </c>
      <c r="G143" s="243" t="s">
        <v>157</v>
      </c>
      <c r="H143" s="244">
        <v>10</v>
      </c>
      <c r="I143" s="245"/>
      <c r="J143" s="246">
        <f>ROUND(I143*H143,2)</f>
        <v>0</v>
      </c>
      <c r="K143" s="247"/>
      <c r="L143" s="248"/>
      <c r="M143" s="249" t="s">
        <v>1</v>
      </c>
      <c r="N143" s="250" t="s">
        <v>41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178</v>
      </c>
      <c r="AT143" s="238" t="s">
        <v>244</v>
      </c>
      <c r="AU143" s="238" t="s">
        <v>83</v>
      </c>
      <c r="AY143" s="14" t="s">
        <v>145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153</v>
      </c>
      <c r="BK143" s="239">
        <f>ROUND(I143*H143,2)</f>
        <v>0</v>
      </c>
      <c r="BL143" s="14" t="s">
        <v>152</v>
      </c>
      <c r="BM143" s="238" t="s">
        <v>301</v>
      </c>
    </row>
    <row r="144" s="2" customFormat="1" ht="16.5" customHeight="1">
      <c r="A144" s="35"/>
      <c r="B144" s="36"/>
      <c r="C144" s="240" t="s">
        <v>7</v>
      </c>
      <c r="D144" s="240" t="s">
        <v>244</v>
      </c>
      <c r="E144" s="241" t="s">
        <v>1547</v>
      </c>
      <c r="F144" s="242" t="s">
        <v>1053</v>
      </c>
      <c r="G144" s="243" t="s">
        <v>157</v>
      </c>
      <c r="H144" s="244">
        <v>1</v>
      </c>
      <c r="I144" s="245"/>
      <c r="J144" s="246">
        <f>ROUND(I144*H144,2)</f>
        <v>0</v>
      </c>
      <c r="K144" s="247"/>
      <c r="L144" s="248"/>
      <c r="M144" s="249" t="s">
        <v>1</v>
      </c>
      <c r="N144" s="250" t="s">
        <v>41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178</v>
      </c>
      <c r="AT144" s="238" t="s">
        <v>244</v>
      </c>
      <c r="AU144" s="238" t="s">
        <v>83</v>
      </c>
      <c r="AY144" s="14" t="s">
        <v>145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153</v>
      </c>
      <c r="BK144" s="239">
        <f>ROUND(I144*H144,2)</f>
        <v>0</v>
      </c>
      <c r="BL144" s="14" t="s">
        <v>152</v>
      </c>
      <c r="BM144" s="238" t="s">
        <v>309</v>
      </c>
    </row>
    <row r="145" s="2" customFormat="1" ht="16.5" customHeight="1">
      <c r="A145" s="35"/>
      <c r="B145" s="36"/>
      <c r="C145" s="226" t="s">
        <v>231</v>
      </c>
      <c r="D145" s="226" t="s">
        <v>148</v>
      </c>
      <c r="E145" s="227" t="s">
        <v>1059</v>
      </c>
      <c r="F145" s="228" t="s">
        <v>1060</v>
      </c>
      <c r="G145" s="229" t="s">
        <v>193</v>
      </c>
      <c r="H145" s="230">
        <v>650</v>
      </c>
      <c r="I145" s="231"/>
      <c r="J145" s="232">
        <f>ROUND(I145*H145,2)</f>
        <v>0</v>
      </c>
      <c r="K145" s="233"/>
      <c r="L145" s="41"/>
      <c r="M145" s="234" t="s">
        <v>1</v>
      </c>
      <c r="N145" s="235" t="s">
        <v>41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152</v>
      </c>
      <c r="AT145" s="238" t="s">
        <v>148</v>
      </c>
      <c r="AU145" s="238" t="s">
        <v>83</v>
      </c>
      <c r="AY145" s="14" t="s">
        <v>145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153</v>
      </c>
      <c r="BK145" s="239">
        <f>ROUND(I145*H145,2)</f>
        <v>0</v>
      </c>
      <c r="BL145" s="14" t="s">
        <v>152</v>
      </c>
      <c r="BM145" s="238" t="s">
        <v>317</v>
      </c>
    </row>
    <row r="146" s="2" customFormat="1" ht="16.5" customHeight="1">
      <c r="A146" s="35"/>
      <c r="B146" s="36"/>
      <c r="C146" s="226" t="s">
        <v>235</v>
      </c>
      <c r="D146" s="226" t="s">
        <v>148</v>
      </c>
      <c r="E146" s="227" t="s">
        <v>1072</v>
      </c>
      <c r="F146" s="228" t="s">
        <v>997</v>
      </c>
      <c r="G146" s="229" t="s">
        <v>193</v>
      </c>
      <c r="H146" s="230">
        <v>3000</v>
      </c>
      <c r="I146" s="231"/>
      <c r="J146" s="232">
        <f>ROUND(I146*H146,2)</f>
        <v>0</v>
      </c>
      <c r="K146" s="233"/>
      <c r="L146" s="41"/>
      <c r="M146" s="234" t="s">
        <v>1</v>
      </c>
      <c r="N146" s="235" t="s">
        <v>41</v>
      </c>
      <c r="O146" s="94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152</v>
      </c>
      <c r="AT146" s="238" t="s">
        <v>148</v>
      </c>
      <c r="AU146" s="238" t="s">
        <v>83</v>
      </c>
      <c r="AY146" s="14" t="s">
        <v>145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153</v>
      </c>
      <c r="BK146" s="239">
        <f>ROUND(I146*H146,2)</f>
        <v>0</v>
      </c>
      <c r="BL146" s="14" t="s">
        <v>152</v>
      </c>
      <c r="BM146" s="238" t="s">
        <v>325</v>
      </c>
    </row>
    <row r="147" s="2" customFormat="1" ht="16.5" customHeight="1">
      <c r="A147" s="35"/>
      <c r="B147" s="36"/>
      <c r="C147" s="226" t="s">
        <v>239</v>
      </c>
      <c r="D147" s="226" t="s">
        <v>148</v>
      </c>
      <c r="E147" s="227" t="s">
        <v>1073</v>
      </c>
      <c r="F147" s="228" t="s">
        <v>999</v>
      </c>
      <c r="G147" s="229" t="s">
        <v>193</v>
      </c>
      <c r="H147" s="230">
        <v>1600</v>
      </c>
      <c r="I147" s="231"/>
      <c r="J147" s="232">
        <f>ROUND(I147*H147,2)</f>
        <v>0</v>
      </c>
      <c r="K147" s="233"/>
      <c r="L147" s="41"/>
      <c r="M147" s="234" t="s">
        <v>1</v>
      </c>
      <c r="N147" s="235" t="s">
        <v>41</v>
      </c>
      <c r="O147" s="94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152</v>
      </c>
      <c r="AT147" s="238" t="s">
        <v>148</v>
      </c>
      <c r="AU147" s="238" t="s">
        <v>83</v>
      </c>
      <c r="AY147" s="14" t="s">
        <v>145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153</v>
      </c>
      <c r="BK147" s="239">
        <f>ROUND(I147*H147,2)</f>
        <v>0</v>
      </c>
      <c r="BL147" s="14" t="s">
        <v>152</v>
      </c>
      <c r="BM147" s="238" t="s">
        <v>334</v>
      </c>
    </row>
    <row r="148" s="2" customFormat="1" ht="16.5" customHeight="1">
      <c r="A148" s="35"/>
      <c r="B148" s="36"/>
      <c r="C148" s="226" t="s">
        <v>243</v>
      </c>
      <c r="D148" s="226" t="s">
        <v>148</v>
      </c>
      <c r="E148" s="227" t="s">
        <v>1076</v>
      </c>
      <c r="F148" s="228" t="s">
        <v>1077</v>
      </c>
      <c r="G148" s="229" t="s">
        <v>157</v>
      </c>
      <c r="H148" s="230">
        <v>3</v>
      </c>
      <c r="I148" s="231"/>
      <c r="J148" s="232">
        <f>ROUND(I148*H148,2)</f>
        <v>0</v>
      </c>
      <c r="K148" s="233"/>
      <c r="L148" s="41"/>
      <c r="M148" s="234" t="s">
        <v>1</v>
      </c>
      <c r="N148" s="235" t="s">
        <v>41</v>
      </c>
      <c r="O148" s="94"/>
      <c r="P148" s="236">
        <f>O148*H148</f>
        <v>0</v>
      </c>
      <c r="Q148" s="236">
        <v>0</v>
      </c>
      <c r="R148" s="236">
        <f>Q148*H148</f>
        <v>0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152</v>
      </c>
      <c r="AT148" s="238" t="s">
        <v>148</v>
      </c>
      <c r="AU148" s="238" t="s">
        <v>83</v>
      </c>
      <c r="AY148" s="14" t="s">
        <v>145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153</v>
      </c>
      <c r="BK148" s="239">
        <f>ROUND(I148*H148,2)</f>
        <v>0</v>
      </c>
      <c r="BL148" s="14" t="s">
        <v>152</v>
      </c>
      <c r="BM148" s="238" t="s">
        <v>342</v>
      </c>
    </row>
    <row r="149" s="2" customFormat="1" ht="16.5" customHeight="1">
      <c r="A149" s="35"/>
      <c r="B149" s="36"/>
      <c r="C149" s="226" t="s">
        <v>248</v>
      </c>
      <c r="D149" s="226" t="s">
        <v>148</v>
      </c>
      <c r="E149" s="227" t="s">
        <v>1078</v>
      </c>
      <c r="F149" s="228" t="s">
        <v>1079</v>
      </c>
      <c r="G149" s="229" t="s">
        <v>157</v>
      </c>
      <c r="H149" s="230">
        <v>2</v>
      </c>
      <c r="I149" s="231"/>
      <c r="J149" s="232">
        <f>ROUND(I149*H149,2)</f>
        <v>0</v>
      </c>
      <c r="K149" s="233"/>
      <c r="L149" s="41"/>
      <c r="M149" s="234" t="s">
        <v>1</v>
      </c>
      <c r="N149" s="235" t="s">
        <v>41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152</v>
      </c>
      <c r="AT149" s="238" t="s">
        <v>148</v>
      </c>
      <c r="AU149" s="238" t="s">
        <v>83</v>
      </c>
      <c r="AY149" s="14" t="s">
        <v>145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153</v>
      </c>
      <c r="BK149" s="239">
        <f>ROUND(I149*H149,2)</f>
        <v>0</v>
      </c>
      <c r="BL149" s="14" t="s">
        <v>152</v>
      </c>
      <c r="BM149" s="238" t="s">
        <v>351</v>
      </c>
    </row>
    <row r="150" s="2" customFormat="1" ht="21.75" customHeight="1">
      <c r="A150" s="35"/>
      <c r="B150" s="36"/>
      <c r="C150" s="226" t="s">
        <v>252</v>
      </c>
      <c r="D150" s="226" t="s">
        <v>148</v>
      </c>
      <c r="E150" s="227" t="s">
        <v>1080</v>
      </c>
      <c r="F150" s="228" t="s">
        <v>1081</v>
      </c>
      <c r="G150" s="229" t="s">
        <v>172</v>
      </c>
      <c r="H150" s="230">
        <v>2</v>
      </c>
      <c r="I150" s="231"/>
      <c r="J150" s="232">
        <f>ROUND(I150*H150,2)</f>
        <v>0</v>
      </c>
      <c r="K150" s="233"/>
      <c r="L150" s="41"/>
      <c r="M150" s="234" t="s">
        <v>1</v>
      </c>
      <c r="N150" s="235" t="s">
        <v>41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152</v>
      </c>
      <c r="AT150" s="238" t="s">
        <v>148</v>
      </c>
      <c r="AU150" s="238" t="s">
        <v>83</v>
      </c>
      <c r="AY150" s="14" t="s">
        <v>145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153</v>
      </c>
      <c r="BK150" s="239">
        <f>ROUND(I150*H150,2)</f>
        <v>0</v>
      </c>
      <c r="BL150" s="14" t="s">
        <v>152</v>
      </c>
      <c r="BM150" s="238" t="s">
        <v>359</v>
      </c>
    </row>
    <row r="151" s="2" customFormat="1" ht="16.5" customHeight="1">
      <c r="A151" s="35"/>
      <c r="B151" s="36"/>
      <c r="C151" s="226" t="s">
        <v>256</v>
      </c>
      <c r="D151" s="226" t="s">
        <v>148</v>
      </c>
      <c r="E151" s="227" t="s">
        <v>1082</v>
      </c>
      <c r="F151" s="228" t="s">
        <v>1083</v>
      </c>
      <c r="G151" s="229" t="s">
        <v>157</v>
      </c>
      <c r="H151" s="230">
        <v>600</v>
      </c>
      <c r="I151" s="231"/>
      <c r="J151" s="232">
        <f>ROUND(I151*H151,2)</f>
        <v>0</v>
      </c>
      <c r="K151" s="233"/>
      <c r="L151" s="41"/>
      <c r="M151" s="234" t="s">
        <v>1</v>
      </c>
      <c r="N151" s="235" t="s">
        <v>41</v>
      </c>
      <c r="O151" s="94"/>
      <c r="P151" s="236">
        <f>O151*H151</f>
        <v>0</v>
      </c>
      <c r="Q151" s="236">
        <v>0</v>
      </c>
      <c r="R151" s="236">
        <f>Q151*H151</f>
        <v>0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152</v>
      </c>
      <c r="AT151" s="238" t="s">
        <v>148</v>
      </c>
      <c r="AU151" s="238" t="s">
        <v>83</v>
      </c>
      <c r="AY151" s="14" t="s">
        <v>145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153</v>
      </c>
      <c r="BK151" s="239">
        <f>ROUND(I151*H151,2)</f>
        <v>0</v>
      </c>
      <c r="BL151" s="14" t="s">
        <v>152</v>
      </c>
      <c r="BM151" s="238" t="s">
        <v>367</v>
      </c>
    </row>
    <row r="152" s="2" customFormat="1" ht="16.5" customHeight="1">
      <c r="A152" s="35"/>
      <c r="B152" s="36"/>
      <c r="C152" s="226" t="s">
        <v>260</v>
      </c>
      <c r="D152" s="226" t="s">
        <v>148</v>
      </c>
      <c r="E152" s="227" t="s">
        <v>1084</v>
      </c>
      <c r="F152" s="228" t="s">
        <v>1085</v>
      </c>
      <c r="G152" s="229" t="s">
        <v>157</v>
      </c>
      <c r="H152" s="230">
        <v>600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41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152</v>
      </c>
      <c r="AT152" s="238" t="s">
        <v>148</v>
      </c>
      <c r="AU152" s="238" t="s">
        <v>83</v>
      </c>
      <c r="AY152" s="14" t="s">
        <v>145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153</v>
      </c>
      <c r="BK152" s="239">
        <f>ROUND(I152*H152,2)</f>
        <v>0</v>
      </c>
      <c r="BL152" s="14" t="s">
        <v>152</v>
      </c>
      <c r="BM152" s="238" t="s">
        <v>377</v>
      </c>
    </row>
    <row r="153" s="2" customFormat="1" ht="16.5" customHeight="1">
      <c r="A153" s="35"/>
      <c r="B153" s="36"/>
      <c r="C153" s="226" t="s">
        <v>265</v>
      </c>
      <c r="D153" s="226" t="s">
        <v>148</v>
      </c>
      <c r="E153" s="227" t="s">
        <v>1093</v>
      </c>
      <c r="F153" s="228" t="s">
        <v>1021</v>
      </c>
      <c r="G153" s="229" t="s">
        <v>157</v>
      </c>
      <c r="H153" s="230">
        <v>8</v>
      </c>
      <c r="I153" s="231"/>
      <c r="J153" s="232">
        <f>ROUND(I153*H153,2)</f>
        <v>0</v>
      </c>
      <c r="K153" s="233"/>
      <c r="L153" s="41"/>
      <c r="M153" s="234" t="s">
        <v>1</v>
      </c>
      <c r="N153" s="235" t="s">
        <v>41</v>
      </c>
      <c r="O153" s="94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152</v>
      </c>
      <c r="AT153" s="238" t="s">
        <v>148</v>
      </c>
      <c r="AU153" s="238" t="s">
        <v>83</v>
      </c>
      <c r="AY153" s="14" t="s">
        <v>145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153</v>
      </c>
      <c r="BK153" s="239">
        <f>ROUND(I153*H153,2)</f>
        <v>0</v>
      </c>
      <c r="BL153" s="14" t="s">
        <v>152</v>
      </c>
      <c r="BM153" s="238" t="s">
        <v>389</v>
      </c>
    </row>
    <row r="154" s="2" customFormat="1" ht="16.5" customHeight="1">
      <c r="A154" s="35"/>
      <c r="B154" s="36"/>
      <c r="C154" s="226" t="s">
        <v>269</v>
      </c>
      <c r="D154" s="226" t="s">
        <v>148</v>
      </c>
      <c r="E154" s="227" t="s">
        <v>1548</v>
      </c>
      <c r="F154" s="228" t="s">
        <v>1549</v>
      </c>
      <c r="G154" s="229" t="s">
        <v>157</v>
      </c>
      <c r="H154" s="230">
        <v>10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41</v>
      </c>
      <c r="O154" s="94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152</v>
      </c>
      <c r="AT154" s="238" t="s">
        <v>148</v>
      </c>
      <c r="AU154" s="238" t="s">
        <v>83</v>
      </c>
      <c r="AY154" s="14" t="s">
        <v>145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153</v>
      </c>
      <c r="BK154" s="239">
        <f>ROUND(I154*H154,2)</f>
        <v>0</v>
      </c>
      <c r="BL154" s="14" t="s">
        <v>152</v>
      </c>
      <c r="BM154" s="238" t="s">
        <v>400</v>
      </c>
    </row>
    <row r="155" s="2" customFormat="1" ht="16.5" customHeight="1">
      <c r="A155" s="35"/>
      <c r="B155" s="36"/>
      <c r="C155" s="226" t="s">
        <v>273</v>
      </c>
      <c r="D155" s="226" t="s">
        <v>148</v>
      </c>
      <c r="E155" s="227" t="s">
        <v>1550</v>
      </c>
      <c r="F155" s="228" t="s">
        <v>1540</v>
      </c>
      <c r="G155" s="229" t="s">
        <v>193</v>
      </c>
      <c r="H155" s="230">
        <v>4000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41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152</v>
      </c>
      <c r="AT155" s="238" t="s">
        <v>148</v>
      </c>
      <c r="AU155" s="238" t="s">
        <v>83</v>
      </c>
      <c r="AY155" s="14" t="s">
        <v>145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153</v>
      </c>
      <c r="BK155" s="239">
        <f>ROUND(I155*H155,2)</f>
        <v>0</v>
      </c>
      <c r="BL155" s="14" t="s">
        <v>152</v>
      </c>
      <c r="BM155" s="238" t="s">
        <v>408</v>
      </c>
    </row>
    <row r="156" s="2" customFormat="1" ht="16.5" customHeight="1">
      <c r="A156" s="35"/>
      <c r="B156" s="36"/>
      <c r="C156" s="226" t="s">
        <v>277</v>
      </c>
      <c r="D156" s="226" t="s">
        <v>148</v>
      </c>
      <c r="E156" s="227" t="s">
        <v>1551</v>
      </c>
      <c r="F156" s="228" t="s">
        <v>1542</v>
      </c>
      <c r="G156" s="229" t="s">
        <v>193</v>
      </c>
      <c r="H156" s="230">
        <v>1200</v>
      </c>
      <c r="I156" s="231"/>
      <c r="J156" s="232">
        <f>ROUND(I156*H156,2)</f>
        <v>0</v>
      </c>
      <c r="K156" s="233"/>
      <c r="L156" s="41"/>
      <c r="M156" s="234" t="s">
        <v>1</v>
      </c>
      <c r="N156" s="235" t="s">
        <v>41</v>
      </c>
      <c r="O156" s="94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152</v>
      </c>
      <c r="AT156" s="238" t="s">
        <v>148</v>
      </c>
      <c r="AU156" s="238" t="s">
        <v>83</v>
      </c>
      <c r="AY156" s="14" t="s">
        <v>145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153</v>
      </c>
      <c r="BK156" s="239">
        <f>ROUND(I156*H156,2)</f>
        <v>0</v>
      </c>
      <c r="BL156" s="14" t="s">
        <v>152</v>
      </c>
      <c r="BM156" s="238" t="s">
        <v>416</v>
      </c>
    </row>
    <row r="157" s="2" customFormat="1" ht="16.5" customHeight="1">
      <c r="A157" s="35"/>
      <c r="B157" s="36"/>
      <c r="C157" s="226" t="s">
        <v>281</v>
      </c>
      <c r="D157" s="226" t="s">
        <v>148</v>
      </c>
      <c r="E157" s="227" t="s">
        <v>1110</v>
      </c>
      <c r="F157" s="228" t="s">
        <v>1049</v>
      </c>
      <c r="G157" s="229" t="s">
        <v>193</v>
      </c>
      <c r="H157" s="230">
        <v>300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41</v>
      </c>
      <c r="O157" s="94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152</v>
      </c>
      <c r="AT157" s="238" t="s">
        <v>148</v>
      </c>
      <c r="AU157" s="238" t="s">
        <v>83</v>
      </c>
      <c r="AY157" s="14" t="s">
        <v>145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153</v>
      </c>
      <c r="BK157" s="239">
        <f>ROUND(I157*H157,2)</f>
        <v>0</v>
      </c>
      <c r="BL157" s="14" t="s">
        <v>152</v>
      </c>
      <c r="BM157" s="238" t="s">
        <v>426</v>
      </c>
    </row>
    <row r="158" s="2" customFormat="1" ht="16.5" customHeight="1">
      <c r="A158" s="35"/>
      <c r="B158" s="36"/>
      <c r="C158" s="226" t="s">
        <v>285</v>
      </c>
      <c r="D158" s="226" t="s">
        <v>148</v>
      </c>
      <c r="E158" s="227" t="s">
        <v>1552</v>
      </c>
      <c r="F158" s="228" t="s">
        <v>1553</v>
      </c>
      <c r="G158" s="229" t="s">
        <v>157</v>
      </c>
      <c r="H158" s="230">
        <v>500</v>
      </c>
      <c r="I158" s="231"/>
      <c r="J158" s="232">
        <f>ROUND(I158*H158,2)</f>
        <v>0</v>
      </c>
      <c r="K158" s="233"/>
      <c r="L158" s="41"/>
      <c r="M158" s="234" t="s">
        <v>1</v>
      </c>
      <c r="N158" s="235" t="s">
        <v>41</v>
      </c>
      <c r="O158" s="94"/>
      <c r="P158" s="236">
        <f>O158*H158</f>
        <v>0</v>
      </c>
      <c r="Q158" s="236">
        <v>0</v>
      </c>
      <c r="R158" s="236">
        <f>Q158*H158</f>
        <v>0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152</v>
      </c>
      <c r="AT158" s="238" t="s">
        <v>148</v>
      </c>
      <c r="AU158" s="238" t="s">
        <v>83</v>
      </c>
      <c r="AY158" s="14" t="s">
        <v>145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153</v>
      </c>
      <c r="BK158" s="239">
        <f>ROUND(I158*H158,2)</f>
        <v>0</v>
      </c>
      <c r="BL158" s="14" t="s">
        <v>152</v>
      </c>
      <c r="BM158" s="238" t="s">
        <v>434</v>
      </c>
    </row>
    <row r="159" s="2" customFormat="1" ht="16.5" customHeight="1">
      <c r="A159" s="35"/>
      <c r="B159" s="36"/>
      <c r="C159" s="226" t="s">
        <v>289</v>
      </c>
      <c r="D159" s="226" t="s">
        <v>148</v>
      </c>
      <c r="E159" s="227" t="s">
        <v>1554</v>
      </c>
      <c r="F159" s="228" t="s">
        <v>1053</v>
      </c>
      <c r="G159" s="229" t="s">
        <v>157</v>
      </c>
      <c r="H159" s="230">
        <v>1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41</v>
      </c>
      <c r="O159" s="94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152</v>
      </c>
      <c r="AT159" s="238" t="s">
        <v>148</v>
      </c>
      <c r="AU159" s="238" t="s">
        <v>83</v>
      </c>
      <c r="AY159" s="14" t="s">
        <v>145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153</v>
      </c>
      <c r="BK159" s="239">
        <f>ROUND(I159*H159,2)</f>
        <v>0</v>
      </c>
      <c r="BL159" s="14" t="s">
        <v>152</v>
      </c>
      <c r="BM159" s="238" t="s">
        <v>442</v>
      </c>
    </row>
    <row r="160" s="12" customFormat="1" ht="25.92" customHeight="1">
      <c r="A160" s="12"/>
      <c r="B160" s="210"/>
      <c r="C160" s="211"/>
      <c r="D160" s="212" t="s">
        <v>74</v>
      </c>
      <c r="E160" s="213" t="s">
        <v>1054</v>
      </c>
      <c r="F160" s="213" t="s">
        <v>1555</v>
      </c>
      <c r="G160" s="211"/>
      <c r="H160" s="211"/>
      <c r="I160" s="214"/>
      <c r="J160" s="215">
        <f>BK160</f>
        <v>0</v>
      </c>
      <c r="K160" s="211"/>
      <c r="L160" s="216"/>
      <c r="M160" s="217"/>
      <c r="N160" s="218"/>
      <c r="O160" s="218"/>
      <c r="P160" s="219">
        <f>P161+P177</f>
        <v>0</v>
      </c>
      <c r="Q160" s="218"/>
      <c r="R160" s="219">
        <f>R161+R177</f>
        <v>0</v>
      </c>
      <c r="S160" s="218"/>
      <c r="T160" s="220">
        <f>T161+T177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1" t="s">
        <v>83</v>
      </c>
      <c r="AT160" s="222" t="s">
        <v>74</v>
      </c>
      <c r="AU160" s="222" t="s">
        <v>75</v>
      </c>
      <c r="AY160" s="221" t="s">
        <v>145</v>
      </c>
      <c r="BK160" s="223">
        <f>BK161+BK177</f>
        <v>0</v>
      </c>
    </row>
    <row r="161" s="12" customFormat="1" ht="22.8" customHeight="1">
      <c r="A161" s="12"/>
      <c r="B161" s="210"/>
      <c r="C161" s="211"/>
      <c r="D161" s="212" t="s">
        <v>74</v>
      </c>
      <c r="E161" s="224" t="s">
        <v>1116</v>
      </c>
      <c r="F161" s="224" t="s">
        <v>1556</v>
      </c>
      <c r="G161" s="211"/>
      <c r="H161" s="211"/>
      <c r="I161" s="214"/>
      <c r="J161" s="225">
        <f>BK161</f>
        <v>0</v>
      </c>
      <c r="K161" s="211"/>
      <c r="L161" s="216"/>
      <c r="M161" s="217"/>
      <c r="N161" s="218"/>
      <c r="O161" s="218"/>
      <c r="P161" s="219">
        <f>SUM(P162:P176)</f>
        <v>0</v>
      </c>
      <c r="Q161" s="218"/>
      <c r="R161" s="219">
        <f>SUM(R162:R176)</f>
        <v>0</v>
      </c>
      <c r="S161" s="218"/>
      <c r="T161" s="220">
        <f>SUM(T162:T176)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1" t="s">
        <v>83</v>
      </c>
      <c r="AT161" s="222" t="s">
        <v>74</v>
      </c>
      <c r="AU161" s="222" t="s">
        <v>83</v>
      </c>
      <c r="AY161" s="221" t="s">
        <v>145</v>
      </c>
      <c r="BK161" s="223">
        <f>SUM(BK162:BK176)</f>
        <v>0</v>
      </c>
    </row>
    <row r="162" s="2" customFormat="1" ht="16.5" customHeight="1">
      <c r="A162" s="35"/>
      <c r="B162" s="36"/>
      <c r="C162" s="226" t="s">
        <v>293</v>
      </c>
      <c r="D162" s="226" t="s">
        <v>148</v>
      </c>
      <c r="E162" s="227" t="s">
        <v>1557</v>
      </c>
      <c r="F162" s="228" t="s">
        <v>1558</v>
      </c>
      <c r="G162" s="229" t="s">
        <v>157</v>
      </c>
      <c r="H162" s="230">
        <v>1</v>
      </c>
      <c r="I162" s="231"/>
      <c r="J162" s="232">
        <f>ROUND(I162*H162,2)</f>
        <v>0</v>
      </c>
      <c r="K162" s="233"/>
      <c r="L162" s="41"/>
      <c r="M162" s="234" t="s">
        <v>1</v>
      </c>
      <c r="N162" s="235" t="s">
        <v>41</v>
      </c>
      <c r="O162" s="94"/>
      <c r="P162" s="236">
        <f>O162*H162</f>
        <v>0</v>
      </c>
      <c r="Q162" s="236">
        <v>0</v>
      </c>
      <c r="R162" s="236">
        <f>Q162*H162</f>
        <v>0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152</v>
      </c>
      <c r="AT162" s="238" t="s">
        <v>148</v>
      </c>
      <c r="AU162" s="238" t="s">
        <v>153</v>
      </c>
      <c r="AY162" s="14" t="s">
        <v>145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153</v>
      </c>
      <c r="BK162" s="239">
        <f>ROUND(I162*H162,2)</f>
        <v>0</v>
      </c>
      <c r="BL162" s="14" t="s">
        <v>152</v>
      </c>
      <c r="BM162" s="238" t="s">
        <v>452</v>
      </c>
    </row>
    <row r="163" s="2" customFormat="1" ht="16.5" customHeight="1">
      <c r="A163" s="35"/>
      <c r="B163" s="36"/>
      <c r="C163" s="226" t="s">
        <v>297</v>
      </c>
      <c r="D163" s="226" t="s">
        <v>148</v>
      </c>
      <c r="E163" s="227" t="s">
        <v>1056</v>
      </c>
      <c r="F163" s="228" t="s">
        <v>945</v>
      </c>
      <c r="G163" s="229" t="s">
        <v>193</v>
      </c>
      <c r="H163" s="230">
        <v>160</v>
      </c>
      <c r="I163" s="231"/>
      <c r="J163" s="232">
        <f>ROUND(I163*H163,2)</f>
        <v>0</v>
      </c>
      <c r="K163" s="233"/>
      <c r="L163" s="41"/>
      <c r="M163" s="234" t="s">
        <v>1</v>
      </c>
      <c r="N163" s="235" t="s">
        <v>41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152</v>
      </c>
      <c r="AT163" s="238" t="s">
        <v>148</v>
      </c>
      <c r="AU163" s="238" t="s">
        <v>153</v>
      </c>
      <c r="AY163" s="14" t="s">
        <v>145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153</v>
      </c>
      <c r="BK163" s="239">
        <f>ROUND(I163*H163,2)</f>
        <v>0</v>
      </c>
      <c r="BL163" s="14" t="s">
        <v>152</v>
      </c>
      <c r="BM163" s="238" t="s">
        <v>1559</v>
      </c>
    </row>
    <row r="164" s="2" customFormat="1" ht="16.5" customHeight="1">
      <c r="A164" s="35"/>
      <c r="B164" s="36"/>
      <c r="C164" s="226" t="s">
        <v>301</v>
      </c>
      <c r="D164" s="226" t="s">
        <v>148</v>
      </c>
      <c r="E164" s="227" t="s">
        <v>1058</v>
      </c>
      <c r="F164" s="228" t="s">
        <v>949</v>
      </c>
      <c r="G164" s="229" t="s">
        <v>193</v>
      </c>
      <c r="H164" s="230">
        <v>60</v>
      </c>
      <c r="I164" s="231"/>
      <c r="J164" s="232">
        <f>ROUND(I164*H164,2)</f>
        <v>0</v>
      </c>
      <c r="K164" s="233"/>
      <c r="L164" s="41"/>
      <c r="M164" s="234" t="s">
        <v>1</v>
      </c>
      <c r="N164" s="235" t="s">
        <v>41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152</v>
      </c>
      <c r="AT164" s="238" t="s">
        <v>148</v>
      </c>
      <c r="AU164" s="238" t="s">
        <v>153</v>
      </c>
      <c r="AY164" s="14" t="s">
        <v>145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153</v>
      </c>
      <c r="BK164" s="239">
        <f>ROUND(I164*H164,2)</f>
        <v>0</v>
      </c>
      <c r="BL164" s="14" t="s">
        <v>152</v>
      </c>
      <c r="BM164" s="238" t="s">
        <v>1560</v>
      </c>
    </row>
    <row r="165" s="2" customFormat="1" ht="16.5" customHeight="1">
      <c r="A165" s="35"/>
      <c r="B165" s="36"/>
      <c r="C165" s="226" t="s">
        <v>305</v>
      </c>
      <c r="D165" s="226" t="s">
        <v>148</v>
      </c>
      <c r="E165" s="227" t="s">
        <v>1561</v>
      </c>
      <c r="F165" s="228" t="s">
        <v>955</v>
      </c>
      <c r="G165" s="229" t="s">
        <v>193</v>
      </c>
      <c r="H165" s="230">
        <v>600</v>
      </c>
      <c r="I165" s="231"/>
      <c r="J165" s="232">
        <f>ROUND(I165*H165,2)</f>
        <v>0</v>
      </c>
      <c r="K165" s="233"/>
      <c r="L165" s="41"/>
      <c r="M165" s="234" t="s">
        <v>1</v>
      </c>
      <c r="N165" s="235" t="s">
        <v>41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152</v>
      </c>
      <c r="AT165" s="238" t="s">
        <v>148</v>
      </c>
      <c r="AU165" s="238" t="s">
        <v>153</v>
      </c>
      <c r="AY165" s="14" t="s">
        <v>145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153</v>
      </c>
      <c r="BK165" s="239">
        <f>ROUND(I165*H165,2)</f>
        <v>0</v>
      </c>
      <c r="BL165" s="14" t="s">
        <v>152</v>
      </c>
      <c r="BM165" s="238" t="s">
        <v>1562</v>
      </c>
    </row>
    <row r="166" s="2" customFormat="1" ht="16.5" customHeight="1">
      <c r="A166" s="35"/>
      <c r="B166" s="36"/>
      <c r="C166" s="226" t="s">
        <v>309</v>
      </c>
      <c r="D166" s="226" t="s">
        <v>148</v>
      </c>
      <c r="E166" s="227" t="s">
        <v>1106</v>
      </c>
      <c r="F166" s="228" t="s">
        <v>1045</v>
      </c>
      <c r="G166" s="229" t="s">
        <v>193</v>
      </c>
      <c r="H166" s="230">
        <v>500</v>
      </c>
      <c r="I166" s="231"/>
      <c r="J166" s="232">
        <f>ROUND(I166*H166,2)</f>
        <v>0</v>
      </c>
      <c r="K166" s="233"/>
      <c r="L166" s="41"/>
      <c r="M166" s="234" t="s">
        <v>1</v>
      </c>
      <c r="N166" s="235" t="s">
        <v>41</v>
      </c>
      <c r="O166" s="94"/>
      <c r="P166" s="236">
        <f>O166*H166</f>
        <v>0</v>
      </c>
      <c r="Q166" s="236">
        <v>0</v>
      </c>
      <c r="R166" s="236">
        <f>Q166*H166</f>
        <v>0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152</v>
      </c>
      <c r="AT166" s="238" t="s">
        <v>148</v>
      </c>
      <c r="AU166" s="238" t="s">
        <v>153</v>
      </c>
      <c r="AY166" s="14" t="s">
        <v>145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153</v>
      </c>
      <c r="BK166" s="239">
        <f>ROUND(I166*H166,2)</f>
        <v>0</v>
      </c>
      <c r="BL166" s="14" t="s">
        <v>152</v>
      </c>
      <c r="BM166" s="238" t="s">
        <v>1563</v>
      </c>
    </row>
    <row r="167" s="2" customFormat="1" ht="16.5" customHeight="1">
      <c r="A167" s="35"/>
      <c r="B167" s="36"/>
      <c r="C167" s="226" t="s">
        <v>313</v>
      </c>
      <c r="D167" s="226" t="s">
        <v>148</v>
      </c>
      <c r="E167" s="227" t="s">
        <v>1564</v>
      </c>
      <c r="F167" s="228" t="s">
        <v>1565</v>
      </c>
      <c r="G167" s="229" t="s">
        <v>157</v>
      </c>
      <c r="H167" s="230">
        <v>1</v>
      </c>
      <c r="I167" s="231"/>
      <c r="J167" s="232">
        <f>ROUND(I167*H167,2)</f>
        <v>0</v>
      </c>
      <c r="K167" s="233"/>
      <c r="L167" s="41"/>
      <c r="M167" s="234" t="s">
        <v>1</v>
      </c>
      <c r="N167" s="235" t="s">
        <v>41</v>
      </c>
      <c r="O167" s="94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152</v>
      </c>
      <c r="AT167" s="238" t="s">
        <v>148</v>
      </c>
      <c r="AU167" s="238" t="s">
        <v>153</v>
      </c>
      <c r="AY167" s="14" t="s">
        <v>145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153</v>
      </c>
      <c r="BK167" s="239">
        <f>ROUND(I167*H167,2)</f>
        <v>0</v>
      </c>
      <c r="BL167" s="14" t="s">
        <v>152</v>
      </c>
      <c r="BM167" s="238" t="s">
        <v>460</v>
      </c>
    </row>
    <row r="168" s="2" customFormat="1" ht="16.5" customHeight="1">
      <c r="A168" s="35"/>
      <c r="B168" s="36"/>
      <c r="C168" s="226" t="s">
        <v>317</v>
      </c>
      <c r="D168" s="226" t="s">
        <v>148</v>
      </c>
      <c r="E168" s="227" t="s">
        <v>1566</v>
      </c>
      <c r="F168" s="228" t="s">
        <v>1567</v>
      </c>
      <c r="G168" s="229" t="s">
        <v>157</v>
      </c>
      <c r="H168" s="230">
        <v>1</v>
      </c>
      <c r="I168" s="231"/>
      <c r="J168" s="232">
        <f>ROUND(I168*H168,2)</f>
        <v>0</v>
      </c>
      <c r="K168" s="233"/>
      <c r="L168" s="41"/>
      <c r="M168" s="234" t="s">
        <v>1</v>
      </c>
      <c r="N168" s="235" t="s">
        <v>41</v>
      </c>
      <c r="O168" s="94"/>
      <c r="P168" s="236">
        <f>O168*H168</f>
        <v>0</v>
      </c>
      <c r="Q168" s="236">
        <v>0</v>
      </c>
      <c r="R168" s="236">
        <f>Q168*H168</f>
        <v>0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152</v>
      </c>
      <c r="AT168" s="238" t="s">
        <v>148</v>
      </c>
      <c r="AU168" s="238" t="s">
        <v>153</v>
      </c>
      <c r="AY168" s="14" t="s">
        <v>145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153</v>
      </c>
      <c r="BK168" s="239">
        <f>ROUND(I168*H168,2)</f>
        <v>0</v>
      </c>
      <c r="BL168" s="14" t="s">
        <v>152</v>
      </c>
      <c r="BM168" s="238" t="s">
        <v>468</v>
      </c>
    </row>
    <row r="169" s="2" customFormat="1" ht="16.5" customHeight="1">
      <c r="A169" s="35"/>
      <c r="B169" s="36"/>
      <c r="C169" s="226" t="s">
        <v>321</v>
      </c>
      <c r="D169" s="226" t="s">
        <v>148</v>
      </c>
      <c r="E169" s="227" t="s">
        <v>1568</v>
      </c>
      <c r="F169" s="228" t="s">
        <v>1569</v>
      </c>
      <c r="G169" s="229" t="s">
        <v>157</v>
      </c>
      <c r="H169" s="230">
        <v>1</v>
      </c>
      <c r="I169" s="231"/>
      <c r="J169" s="232">
        <f>ROUND(I169*H169,2)</f>
        <v>0</v>
      </c>
      <c r="K169" s="233"/>
      <c r="L169" s="41"/>
      <c r="M169" s="234" t="s">
        <v>1</v>
      </c>
      <c r="N169" s="235" t="s">
        <v>41</v>
      </c>
      <c r="O169" s="94"/>
      <c r="P169" s="236">
        <f>O169*H169</f>
        <v>0</v>
      </c>
      <c r="Q169" s="236">
        <v>0</v>
      </c>
      <c r="R169" s="236">
        <f>Q169*H169</f>
        <v>0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152</v>
      </c>
      <c r="AT169" s="238" t="s">
        <v>148</v>
      </c>
      <c r="AU169" s="238" t="s">
        <v>153</v>
      </c>
      <c r="AY169" s="14" t="s">
        <v>145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153</v>
      </c>
      <c r="BK169" s="239">
        <f>ROUND(I169*H169,2)</f>
        <v>0</v>
      </c>
      <c r="BL169" s="14" t="s">
        <v>152</v>
      </c>
      <c r="BM169" s="238" t="s">
        <v>476</v>
      </c>
    </row>
    <row r="170" s="2" customFormat="1" ht="24.15" customHeight="1">
      <c r="A170" s="35"/>
      <c r="B170" s="36"/>
      <c r="C170" s="226" t="s">
        <v>325</v>
      </c>
      <c r="D170" s="226" t="s">
        <v>148</v>
      </c>
      <c r="E170" s="227" t="s">
        <v>1570</v>
      </c>
      <c r="F170" s="228" t="s">
        <v>1571</v>
      </c>
      <c r="G170" s="229" t="s">
        <v>157</v>
      </c>
      <c r="H170" s="230">
        <v>1</v>
      </c>
      <c r="I170" s="231"/>
      <c r="J170" s="232">
        <f>ROUND(I170*H170,2)</f>
        <v>0</v>
      </c>
      <c r="K170" s="233"/>
      <c r="L170" s="41"/>
      <c r="M170" s="234" t="s">
        <v>1</v>
      </c>
      <c r="N170" s="235" t="s">
        <v>41</v>
      </c>
      <c r="O170" s="94"/>
      <c r="P170" s="236">
        <f>O170*H170</f>
        <v>0</v>
      </c>
      <c r="Q170" s="236">
        <v>0</v>
      </c>
      <c r="R170" s="236">
        <f>Q170*H170</f>
        <v>0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152</v>
      </c>
      <c r="AT170" s="238" t="s">
        <v>148</v>
      </c>
      <c r="AU170" s="238" t="s">
        <v>153</v>
      </c>
      <c r="AY170" s="14" t="s">
        <v>145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153</v>
      </c>
      <c r="BK170" s="239">
        <f>ROUND(I170*H170,2)</f>
        <v>0</v>
      </c>
      <c r="BL170" s="14" t="s">
        <v>152</v>
      </c>
      <c r="BM170" s="238" t="s">
        <v>486</v>
      </c>
    </row>
    <row r="171" s="2" customFormat="1" ht="16.5" customHeight="1">
      <c r="A171" s="35"/>
      <c r="B171" s="36"/>
      <c r="C171" s="226" t="s">
        <v>329</v>
      </c>
      <c r="D171" s="226" t="s">
        <v>148</v>
      </c>
      <c r="E171" s="227" t="s">
        <v>1572</v>
      </c>
      <c r="F171" s="228" t="s">
        <v>1573</v>
      </c>
      <c r="G171" s="229" t="s">
        <v>157</v>
      </c>
      <c r="H171" s="230">
        <v>60</v>
      </c>
      <c r="I171" s="231"/>
      <c r="J171" s="232">
        <f>ROUND(I171*H171,2)</f>
        <v>0</v>
      </c>
      <c r="K171" s="233"/>
      <c r="L171" s="41"/>
      <c r="M171" s="234" t="s">
        <v>1</v>
      </c>
      <c r="N171" s="235" t="s">
        <v>41</v>
      </c>
      <c r="O171" s="94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152</v>
      </c>
      <c r="AT171" s="238" t="s">
        <v>148</v>
      </c>
      <c r="AU171" s="238" t="s">
        <v>153</v>
      </c>
      <c r="AY171" s="14" t="s">
        <v>145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153</v>
      </c>
      <c r="BK171" s="239">
        <f>ROUND(I171*H171,2)</f>
        <v>0</v>
      </c>
      <c r="BL171" s="14" t="s">
        <v>152</v>
      </c>
      <c r="BM171" s="238" t="s">
        <v>494</v>
      </c>
    </row>
    <row r="172" s="2" customFormat="1" ht="16.5" customHeight="1">
      <c r="A172" s="35"/>
      <c r="B172" s="36"/>
      <c r="C172" s="226" t="s">
        <v>334</v>
      </c>
      <c r="D172" s="226" t="s">
        <v>148</v>
      </c>
      <c r="E172" s="227" t="s">
        <v>1574</v>
      </c>
      <c r="F172" s="228" t="s">
        <v>1575</v>
      </c>
      <c r="G172" s="229" t="s">
        <v>157</v>
      </c>
      <c r="H172" s="230">
        <v>40</v>
      </c>
      <c r="I172" s="231"/>
      <c r="J172" s="232">
        <f>ROUND(I172*H172,2)</f>
        <v>0</v>
      </c>
      <c r="K172" s="233"/>
      <c r="L172" s="41"/>
      <c r="M172" s="234" t="s">
        <v>1</v>
      </c>
      <c r="N172" s="235" t="s">
        <v>41</v>
      </c>
      <c r="O172" s="94"/>
      <c r="P172" s="236">
        <f>O172*H172</f>
        <v>0</v>
      </c>
      <c r="Q172" s="236">
        <v>0</v>
      </c>
      <c r="R172" s="236">
        <f>Q172*H172</f>
        <v>0</v>
      </c>
      <c r="S172" s="236">
        <v>0</v>
      </c>
      <c r="T172" s="23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152</v>
      </c>
      <c r="AT172" s="238" t="s">
        <v>148</v>
      </c>
      <c r="AU172" s="238" t="s">
        <v>153</v>
      </c>
      <c r="AY172" s="14" t="s">
        <v>145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153</v>
      </c>
      <c r="BK172" s="239">
        <f>ROUND(I172*H172,2)</f>
        <v>0</v>
      </c>
      <c r="BL172" s="14" t="s">
        <v>152</v>
      </c>
      <c r="BM172" s="238" t="s">
        <v>502</v>
      </c>
    </row>
    <row r="173" s="2" customFormat="1" ht="16.5" customHeight="1">
      <c r="A173" s="35"/>
      <c r="B173" s="36"/>
      <c r="C173" s="226" t="s">
        <v>338</v>
      </c>
      <c r="D173" s="226" t="s">
        <v>148</v>
      </c>
      <c r="E173" s="227" t="s">
        <v>1576</v>
      </c>
      <c r="F173" s="228" t="s">
        <v>1577</v>
      </c>
      <c r="G173" s="229" t="s">
        <v>157</v>
      </c>
      <c r="H173" s="230">
        <v>10</v>
      </c>
      <c r="I173" s="231"/>
      <c r="J173" s="232">
        <f>ROUND(I173*H173,2)</f>
        <v>0</v>
      </c>
      <c r="K173" s="233"/>
      <c r="L173" s="41"/>
      <c r="M173" s="234" t="s">
        <v>1</v>
      </c>
      <c r="N173" s="235" t="s">
        <v>41</v>
      </c>
      <c r="O173" s="94"/>
      <c r="P173" s="236">
        <f>O173*H173</f>
        <v>0</v>
      </c>
      <c r="Q173" s="236">
        <v>0</v>
      </c>
      <c r="R173" s="236">
        <f>Q173*H173</f>
        <v>0</v>
      </c>
      <c r="S173" s="236">
        <v>0</v>
      </c>
      <c r="T173" s="23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152</v>
      </c>
      <c r="AT173" s="238" t="s">
        <v>148</v>
      </c>
      <c r="AU173" s="238" t="s">
        <v>153</v>
      </c>
      <c r="AY173" s="14" t="s">
        <v>145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153</v>
      </c>
      <c r="BK173" s="239">
        <f>ROUND(I173*H173,2)</f>
        <v>0</v>
      </c>
      <c r="BL173" s="14" t="s">
        <v>152</v>
      </c>
      <c r="BM173" s="238" t="s">
        <v>510</v>
      </c>
    </row>
    <row r="174" s="2" customFormat="1" ht="16.5" customHeight="1">
      <c r="A174" s="35"/>
      <c r="B174" s="36"/>
      <c r="C174" s="226" t="s">
        <v>342</v>
      </c>
      <c r="D174" s="226" t="s">
        <v>148</v>
      </c>
      <c r="E174" s="227" t="s">
        <v>1578</v>
      </c>
      <c r="F174" s="228" t="s">
        <v>1579</v>
      </c>
      <c r="G174" s="229" t="s">
        <v>157</v>
      </c>
      <c r="H174" s="230">
        <v>36</v>
      </c>
      <c r="I174" s="231"/>
      <c r="J174" s="232">
        <f>ROUND(I174*H174,2)</f>
        <v>0</v>
      </c>
      <c r="K174" s="233"/>
      <c r="L174" s="41"/>
      <c r="M174" s="234" t="s">
        <v>1</v>
      </c>
      <c r="N174" s="235" t="s">
        <v>41</v>
      </c>
      <c r="O174" s="94"/>
      <c r="P174" s="236">
        <f>O174*H174</f>
        <v>0</v>
      </c>
      <c r="Q174" s="236">
        <v>0</v>
      </c>
      <c r="R174" s="236">
        <f>Q174*H174</f>
        <v>0</v>
      </c>
      <c r="S174" s="236">
        <v>0</v>
      </c>
      <c r="T174" s="23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8" t="s">
        <v>152</v>
      </c>
      <c r="AT174" s="238" t="s">
        <v>148</v>
      </c>
      <c r="AU174" s="238" t="s">
        <v>153</v>
      </c>
      <c r="AY174" s="14" t="s">
        <v>145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4" t="s">
        <v>153</v>
      </c>
      <c r="BK174" s="239">
        <f>ROUND(I174*H174,2)</f>
        <v>0</v>
      </c>
      <c r="BL174" s="14" t="s">
        <v>152</v>
      </c>
      <c r="BM174" s="238" t="s">
        <v>518</v>
      </c>
    </row>
    <row r="175" s="2" customFormat="1" ht="16.5" customHeight="1">
      <c r="A175" s="35"/>
      <c r="B175" s="36"/>
      <c r="C175" s="226" t="s">
        <v>346</v>
      </c>
      <c r="D175" s="226" t="s">
        <v>148</v>
      </c>
      <c r="E175" s="227" t="s">
        <v>1580</v>
      </c>
      <c r="F175" s="228" t="s">
        <v>1581</v>
      </c>
      <c r="G175" s="229" t="s">
        <v>157</v>
      </c>
      <c r="H175" s="230">
        <v>33</v>
      </c>
      <c r="I175" s="231"/>
      <c r="J175" s="232">
        <f>ROUND(I175*H175,2)</f>
        <v>0</v>
      </c>
      <c r="K175" s="233"/>
      <c r="L175" s="41"/>
      <c r="M175" s="234" t="s">
        <v>1</v>
      </c>
      <c r="N175" s="235" t="s">
        <v>41</v>
      </c>
      <c r="O175" s="94"/>
      <c r="P175" s="236">
        <f>O175*H175</f>
        <v>0</v>
      </c>
      <c r="Q175" s="236">
        <v>0</v>
      </c>
      <c r="R175" s="236">
        <f>Q175*H175</f>
        <v>0</v>
      </c>
      <c r="S175" s="236">
        <v>0</v>
      </c>
      <c r="T175" s="23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8" t="s">
        <v>152</v>
      </c>
      <c r="AT175" s="238" t="s">
        <v>148</v>
      </c>
      <c r="AU175" s="238" t="s">
        <v>153</v>
      </c>
      <c r="AY175" s="14" t="s">
        <v>145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4" t="s">
        <v>153</v>
      </c>
      <c r="BK175" s="239">
        <f>ROUND(I175*H175,2)</f>
        <v>0</v>
      </c>
      <c r="BL175" s="14" t="s">
        <v>152</v>
      </c>
      <c r="BM175" s="238" t="s">
        <v>526</v>
      </c>
    </row>
    <row r="176" s="2" customFormat="1" ht="16.5" customHeight="1">
      <c r="A176" s="35"/>
      <c r="B176" s="36"/>
      <c r="C176" s="226" t="s">
        <v>351</v>
      </c>
      <c r="D176" s="226" t="s">
        <v>148</v>
      </c>
      <c r="E176" s="227" t="s">
        <v>1582</v>
      </c>
      <c r="F176" s="228" t="s">
        <v>1583</v>
      </c>
      <c r="G176" s="229" t="s">
        <v>157</v>
      </c>
      <c r="H176" s="230">
        <v>1</v>
      </c>
      <c r="I176" s="231"/>
      <c r="J176" s="232">
        <f>ROUND(I176*H176,2)</f>
        <v>0</v>
      </c>
      <c r="K176" s="233"/>
      <c r="L176" s="41"/>
      <c r="M176" s="234" t="s">
        <v>1</v>
      </c>
      <c r="N176" s="235" t="s">
        <v>41</v>
      </c>
      <c r="O176" s="94"/>
      <c r="P176" s="236">
        <f>O176*H176</f>
        <v>0</v>
      </c>
      <c r="Q176" s="236">
        <v>0</v>
      </c>
      <c r="R176" s="236">
        <f>Q176*H176</f>
        <v>0</v>
      </c>
      <c r="S176" s="236">
        <v>0</v>
      </c>
      <c r="T176" s="23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8" t="s">
        <v>152</v>
      </c>
      <c r="AT176" s="238" t="s">
        <v>148</v>
      </c>
      <c r="AU176" s="238" t="s">
        <v>153</v>
      </c>
      <c r="AY176" s="14" t="s">
        <v>145</v>
      </c>
      <c r="BE176" s="239">
        <f>IF(N176="základná",J176,0)</f>
        <v>0</v>
      </c>
      <c r="BF176" s="239">
        <f>IF(N176="znížená",J176,0)</f>
        <v>0</v>
      </c>
      <c r="BG176" s="239">
        <f>IF(N176="zákl. prenesená",J176,0)</f>
        <v>0</v>
      </c>
      <c r="BH176" s="239">
        <f>IF(N176="zníž. prenesená",J176,0)</f>
        <v>0</v>
      </c>
      <c r="BI176" s="239">
        <f>IF(N176="nulová",J176,0)</f>
        <v>0</v>
      </c>
      <c r="BJ176" s="14" t="s">
        <v>153</v>
      </c>
      <c r="BK176" s="239">
        <f>ROUND(I176*H176,2)</f>
        <v>0</v>
      </c>
      <c r="BL176" s="14" t="s">
        <v>152</v>
      </c>
      <c r="BM176" s="238" t="s">
        <v>534</v>
      </c>
    </row>
    <row r="177" s="12" customFormat="1" ht="22.8" customHeight="1">
      <c r="A177" s="12"/>
      <c r="B177" s="210"/>
      <c r="C177" s="211"/>
      <c r="D177" s="212" t="s">
        <v>74</v>
      </c>
      <c r="E177" s="224" t="s">
        <v>1118</v>
      </c>
      <c r="F177" s="224" t="s">
        <v>1584</v>
      </c>
      <c r="G177" s="211"/>
      <c r="H177" s="211"/>
      <c r="I177" s="214"/>
      <c r="J177" s="225">
        <f>BK177</f>
        <v>0</v>
      </c>
      <c r="K177" s="211"/>
      <c r="L177" s="216"/>
      <c r="M177" s="217"/>
      <c r="N177" s="218"/>
      <c r="O177" s="218"/>
      <c r="P177" s="219">
        <f>SUM(P178:P201)</f>
        <v>0</v>
      </c>
      <c r="Q177" s="218"/>
      <c r="R177" s="219">
        <f>SUM(R178:R201)</f>
        <v>0</v>
      </c>
      <c r="S177" s="218"/>
      <c r="T177" s="220">
        <f>SUM(T178:T201)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21" t="s">
        <v>83</v>
      </c>
      <c r="AT177" s="222" t="s">
        <v>74</v>
      </c>
      <c r="AU177" s="222" t="s">
        <v>83</v>
      </c>
      <c r="AY177" s="221" t="s">
        <v>145</v>
      </c>
      <c r="BK177" s="223">
        <f>SUM(BK178:BK201)</f>
        <v>0</v>
      </c>
    </row>
    <row r="178" s="2" customFormat="1" ht="24.15" customHeight="1">
      <c r="A178" s="35"/>
      <c r="B178" s="36"/>
      <c r="C178" s="240" t="s">
        <v>355</v>
      </c>
      <c r="D178" s="240" t="s">
        <v>244</v>
      </c>
      <c r="E178" s="241" t="s">
        <v>1585</v>
      </c>
      <c r="F178" s="242" t="s">
        <v>1586</v>
      </c>
      <c r="G178" s="243" t="s">
        <v>157</v>
      </c>
      <c r="H178" s="244">
        <v>9</v>
      </c>
      <c r="I178" s="245"/>
      <c r="J178" s="246">
        <f>ROUND(I178*H178,2)</f>
        <v>0</v>
      </c>
      <c r="K178" s="247"/>
      <c r="L178" s="248"/>
      <c r="M178" s="249" t="s">
        <v>1</v>
      </c>
      <c r="N178" s="250" t="s">
        <v>41</v>
      </c>
      <c r="O178" s="94"/>
      <c r="P178" s="236">
        <f>O178*H178</f>
        <v>0</v>
      </c>
      <c r="Q178" s="236">
        <v>0</v>
      </c>
      <c r="R178" s="236">
        <f>Q178*H178</f>
        <v>0</v>
      </c>
      <c r="S178" s="236">
        <v>0</v>
      </c>
      <c r="T178" s="23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8" t="s">
        <v>178</v>
      </c>
      <c r="AT178" s="238" t="s">
        <v>244</v>
      </c>
      <c r="AU178" s="238" t="s">
        <v>153</v>
      </c>
      <c r="AY178" s="14" t="s">
        <v>145</v>
      </c>
      <c r="BE178" s="239">
        <f>IF(N178="základná",J178,0)</f>
        <v>0</v>
      </c>
      <c r="BF178" s="239">
        <f>IF(N178="znížená",J178,0)</f>
        <v>0</v>
      </c>
      <c r="BG178" s="239">
        <f>IF(N178="zákl. prenesená",J178,0)</f>
        <v>0</v>
      </c>
      <c r="BH178" s="239">
        <f>IF(N178="zníž. prenesená",J178,0)</f>
        <v>0</v>
      </c>
      <c r="BI178" s="239">
        <f>IF(N178="nulová",J178,0)</f>
        <v>0</v>
      </c>
      <c r="BJ178" s="14" t="s">
        <v>153</v>
      </c>
      <c r="BK178" s="239">
        <f>ROUND(I178*H178,2)</f>
        <v>0</v>
      </c>
      <c r="BL178" s="14" t="s">
        <v>152</v>
      </c>
      <c r="BM178" s="238" t="s">
        <v>544</v>
      </c>
    </row>
    <row r="179" s="2" customFormat="1" ht="16.5" customHeight="1">
      <c r="A179" s="35"/>
      <c r="B179" s="36"/>
      <c r="C179" s="240" t="s">
        <v>359</v>
      </c>
      <c r="D179" s="240" t="s">
        <v>244</v>
      </c>
      <c r="E179" s="241" t="s">
        <v>1587</v>
      </c>
      <c r="F179" s="242" t="s">
        <v>1588</v>
      </c>
      <c r="G179" s="243" t="s">
        <v>157</v>
      </c>
      <c r="H179" s="244">
        <v>9</v>
      </c>
      <c r="I179" s="245"/>
      <c r="J179" s="246">
        <f>ROUND(I179*H179,2)</f>
        <v>0</v>
      </c>
      <c r="K179" s="247"/>
      <c r="L179" s="248"/>
      <c r="M179" s="249" t="s">
        <v>1</v>
      </c>
      <c r="N179" s="250" t="s">
        <v>41</v>
      </c>
      <c r="O179" s="94"/>
      <c r="P179" s="236">
        <f>O179*H179</f>
        <v>0</v>
      </c>
      <c r="Q179" s="236">
        <v>0</v>
      </c>
      <c r="R179" s="236">
        <f>Q179*H179</f>
        <v>0</v>
      </c>
      <c r="S179" s="236">
        <v>0</v>
      </c>
      <c r="T179" s="23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8" t="s">
        <v>178</v>
      </c>
      <c r="AT179" s="238" t="s">
        <v>244</v>
      </c>
      <c r="AU179" s="238" t="s">
        <v>153</v>
      </c>
      <c r="AY179" s="14" t="s">
        <v>145</v>
      </c>
      <c r="BE179" s="239">
        <f>IF(N179="základná",J179,0)</f>
        <v>0</v>
      </c>
      <c r="BF179" s="239">
        <f>IF(N179="znížená",J179,0)</f>
        <v>0</v>
      </c>
      <c r="BG179" s="239">
        <f>IF(N179="zákl. prenesená",J179,0)</f>
        <v>0</v>
      </c>
      <c r="BH179" s="239">
        <f>IF(N179="zníž. prenesená",J179,0)</f>
        <v>0</v>
      </c>
      <c r="BI179" s="239">
        <f>IF(N179="nulová",J179,0)</f>
        <v>0</v>
      </c>
      <c r="BJ179" s="14" t="s">
        <v>153</v>
      </c>
      <c r="BK179" s="239">
        <f>ROUND(I179*H179,2)</f>
        <v>0</v>
      </c>
      <c r="BL179" s="14" t="s">
        <v>152</v>
      </c>
      <c r="BM179" s="238" t="s">
        <v>550</v>
      </c>
    </row>
    <row r="180" s="2" customFormat="1" ht="16.5" customHeight="1">
      <c r="A180" s="35"/>
      <c r="B180" s="36"/>
      <c r="C180" s="240" t="s">
        <v>363</v>
      </c>
      <c r="D180" s="240" t="s">
        <v>244</v>
      </c>
      <c r="E180" s="241" t="s">
        <v>1589</v>
      </c>
      <c r="F180" s="242" t="s">
        <v>1590</v>
      </c>
      <c r="G180" s="243" t="s">
        <v>157</v>
      </c>
      <c r="H180" s="244">
        <v>33</v>
      </c>
      <c r="I180" s="245"/>
      <c r="J180" s="246">
        <f>ROUND(I180*H180,2)</f>
        <v>0</v>
      </c>
      <c r="K180" s="247"/>
      <c r="L180" s="248"/>
      <c r="M180" s="249" t="s">
        <v>1</v>
      </c>
      <c r="N180" s="250" t="s">
        <v>41</v>
      </c>
      <c r="O180" s="94"/>
      <c r="P180" s="236">
        <f>O180*H180</f>
        <v>0</v>
      </c>
      <c r="Q180" s="236">
        <v>0</v>
      </c>
      <c r="R180" s="236">
        <f>Q180*H180</f>
        <v>0</v>
      </c>
      <c r="S180" s="236">
        <v>0</v>
      </c>
      <c r="T180" s="23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8" t="s">
        <v>178</v>
      </c>
      <c r="AT180" s="238" t="s">
        <v>244</v>
      </c>
      <c r="AU180" s="238" t="s">
        <v>153</v>
      </c>
      <c r="AY180" s="14" t="s">
        <v>145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4" t="s">
        <v>153</v>
      </c>
      <c r="BK180" s="239">
        <f>ROUND(I180*H180,2)</f>
        <v>0</v>
      </c>
      <c r="BL180" s="14" t="s">
        <v>152</v>
      </c>
      <c r="BM180" s="238" t="s">
        <v>558</v>
      </c>
    </row>
    <row r="181" s="2" customFormat="1" ht="16.5" customHeight="1">
      <c r="A181" s="35"/>
      <c r="B181" s="36"/>
      <c r="C181" s="240" t="s">
        <v>367</v>
      </c>
      <c r="D181" s="240" t="s">
        <v>244</v>
      </c>
      <c r="E181" s="241" t="s">
        <v>1591</v>
      </c>
      <c r="F181" s="242" t="s">
        <v>1592</v>
      </c>
      <c r="G181" s="243" t="s">
        <v>157</v>
      </c>
      <c r="H181" s="244">
        <v>3</v>
      </c>
      <c r="I181" s="245"/>
      <c r="J181" s="246">
        <f>ROUND(I181*H181,2)</f>
        <v>0</v>
      </c>
      <c r="K181" s="247"/>
      <c r="L181" s="248"/>
      <c r="M181" s="249" t="s">
        <v>1</v>
      </c>
      <c r="N181" s="250" t="s">
        <v>41</v>
      </c>
      <c r="O181" s="94"/>
      <c r="P181" s="236">
        <f>O181*H181</f>
        <v>0</v>
      </c>
      <c r="Q181" s="236">
        <v>0</v>
      </c>
      <c r="R181" s="236">
        <f>Q181*H181</f>
        <v>0</v>
      </c>
      <c r="S181" s="236">
        <v>0</v>
      </c>
      <c r="T181" s="23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8" t="s">
        <v>178</v>
      </c>
      <c r="AT181" s="238" t="s">
        <v>244</v>
      </c>
      <c r="AU181" s="238" t="s">
        <v>153</v>
      </c>
      <c r="AY181" s="14" t="s">
        <v>145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4" t="s">
        <v>153</v>
      </c>
      <c r="BK181" s="239">
        <f>ROUND(I181*H181,2)</f>
        <v>0</v>
      </c>
      <c r="BL181" s="14" t="s">
        <v>152</v>
      </c>
      <c r="BM181" s="238" t="s">
        <v>565</v>
      </c>
    </row>
    <row r="182" s="2" customFormat="1" ht="24.15" customHeight="1">
      <c r="A182" s="35"/>
      <c r="B182" s="36"/>
      <c r="C182" s="240" t="s">
        <v>371</v>
      </c>
      <c r="D182" s="240" t="s">
        <v>244</v>
      </c>
      <c r="E182" s="241" t="s">
        <v>1593</v>
      </c>
      <c r="F182" s="242" t="s">
        <v>1594</v>
      </c>
      <c r="G182" s="243" t="s">
        <v>193</v>
      </c>
      <c r="H182" s="244">
        <v>33</v>
      </c>
      <c r="I182" s="245"/>
      <c r="J182" s="246">
        <f>ROUND(I182*H182,2)</f>
        <v>0</v>
      </c>
      <c r="K182" s="247"/>
      <c r="L182" s="248"/>
      <c r="M182" s="249" t="s">
        <v>1</v>
      </c>
      <c r="N182" s="250" t="s">
        <v>41</v>
      </c>
      <c r="O182" s="94"/>
      <c r="P182" s="236">
        <f>O182*H182</f>
        <v>0</v>
      </c>
      <c r="Q182" s="236">
        <v>0</v>
      </c>
      <c r="R182" s="236">
        <f>Q182*H182</f>
        <v>0</v>
      </c>
      <c r="S182" s="236">
        <v>0</v>
      </c>
      <c r="T182" s="23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8" t="s">
        <v>178</v>
      </c>
      <c r="AT182" s="238" t="s">
        <v>244</v>
      </c>
      <c r="AU182" s="238" t="s">
        <v>153</v>
      </c>
      <c r="AY182" s="14" t="s">
        <v>145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4" t="s">
        <v>153</v>
      </c>
      <c r="BK182" s="239">
        <f>ROUND(I182*H182,2)</f>
        <v>0</v>
      </c>
      <c r="BL182" s="14" t="s">
        <v>152</v>
      </c>
      <c r="BM182" s="238" t="s">
        <v>575</v>
      </c>
    </row>
    <row r="183" s="2" customFormat="1" ht="16.5" customHeight="1">
      <c r="A183" s="35"/>
      <c r="B183" s="36"/>
      <c r="C183" s="240" t="s">
        <v>377</v>
      </c>
      <c r="D183" s="240" t="s">
        <v>244</v>
      </c>
      <c r="E183" s="241" t="s">
        <v>1595</v>
      </c>
      <c r="F183" s="242" t="s">
        <v>1596</v>
      </c>
      <c r="G183" s="243" t="s">
        <v>157</v>
      </c>
      <c r="H183" s="244">
        <v>5</v>
      </c>
      <c r="I183" s="245"/>
      <c r="J183" s="246">
        <f>ROUND(I183*H183,2)</f>
        <v>0</v>
      </c>
      <c r="K183" s="247"/>
      <c r="L183" s="248"/>
      <c r="M183" s="249" t="s">
        <v>1</v>
      </c>
      <c r="N183" s="250" t="s">
        <v>41</v>
      </c>
      <c r="O183" s="94"/>
      <c r="P183" s="236">
        <f>O183*H183</f>
        <v>0</v>
      </c>
      <c r="Q183" s="236">
        <v>0</v>
      </c>
      <c r="R183" s="236">
        <f>Q183*H183</f>
        <v>0</v>
      </c>
      <c r="S183" s="236">
        <v>0</v>
      </c>
      <c r="T183" s="23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8" t="s">
        <v>178</v>
      </c>
      <c r="AT183" s="238" t="s">
        <v>244</v>
      </c>
      <c r="AU183" s="238" t="s">
        <v>153</v>
      </c>
      <c r="AY183" s="14" t="s">
        <v>145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4" t="s">
        <v>153</v>
      </c>
      <c r="BK183" s="239">
        <f>ROUND(I183*H183,2)</f>
        <v>0</v>
      </c>
      <c r="BL183" s="14" t="s">
        <v>152</v>
      </c>
      <c r="BM183" s="238" t="s">
        <v>589</v>
      </c>
    </row>
    <row r="184" s="2" customFormat="1" ht="16.5" customHeight="1">
      <c r="A184" s="35"/>
      <c r="B184" s="36"/>
      <c r="C184" s="240" t="s">
        <v>385</v>
      </c>
      <c r="D184" s="240" t="s">
        <v>244</v>
      </c>
      <c r="E184" s="241" t="s">
        <v>1597</v>
      </c>
      <c r="F184" s="242" t="s">
        <v>1598</v>
      </c>
      <c r="G184" s="243" t="s">
        <v>157</v>
      </c>
      <c r="H184" s="244">
        <v>5</v>
      </c>
      <c r="I184" s="245"/>
      <c r="J184" s="246">
        <f>ROUND(I184*H184,2)</f>
        <v>0</v>
      </c>
      <c r="K184" s="247"/>
      <c r="L184" s="248"/>
      <c r="M184" s="249" t="s">
        <v>1</v>
      </c>
      <c r="N184" s="250" t="s">
        <v>41</v>
      </c>
      <c r="O184" s="94"/>
      <c r="P184" s="236">
        <f>O184*H184</f>
        <v>0</v>
      </c>
      <c r="Q184" s="236">
        <v>0</v>
      </c>
      <c r="R184" s="236">
        <f>Q184*H184</f>
        <v>0</v>
      </c>
      <c r="S184" s="236">
        <v>0</v>
      </c>
      <c r="T184" s="23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8" t="s">
        <v>178</v>
      </c>
      <c r="AT184" s="238" t="s">
        <v>244</v>
      </c>
      <c r="AU184" s="238" t="s">
        <v>153</v>
      </c>
      <c r="AY184" s="14" t="s">
        <v>145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4" t="s">
        <v>153</v>
      </c>
      <c r="BK184" s="239">
        <f>ROUND(I184*H184,2)</f>
        <v>0</v>
      </c>
      <c r="BL184" s="14" t="s">
        <v>152</v>
      </c>
      <c r="BM184" s="238" t="s">
        <v>599</v>
      </c>
    </row>
    <row r="185" s="2" customFormat="1" ht="24.15" customHeight="1">
      <c r="A185" s="35"/>
      <c r="B185" s="36"/>
      <c r="C185" s="240" t="s">
        <v>389</v>
      </c>
      <c r="D185" s="240" t="s">
        <v>244</v>
      </c>
      <c r="E185" s="241" t="s">
        <v>1599</v>
      </c>
      <c r="F185" s="242" t="s">
        <v>1600</v>
      </c>
      <c r="G185" s="243" t="s">
        <v>157</v>
      </c>
      <c r="H185" s="244">
        <v>33</v>
      </c>
      <c r="I185" s="245"/>
      <c r="J185" s="246">
        <f>ROUND(I185*H185,2)</f>
        <v>0</v>
      </c>
      <c r="K185" s="247"/>
      <c r="L185" s="248"/>
      <c r="M185" s="249" t="s">
        <v>1</v>
      </c>
      <c r="N185" s="250" t="s">
        <v>41</v>
      </c>
      <c r="O185" s="94"/>
      <c r="P185" s="236">
        <f>O185*H185</f>
        <v>0</v>
      </c>
      <c r="Q185" s="236">
        <v>0</v>
      </c>
      <c r="R185" s="236">
        <f>Q185*H185</f>
        <v>0</v>
      </c>
      <c r="S185" s="236">
        <v>0</v>
      </c>
      <c r="T185" s="23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8" t="s">
        <v>178</v>
      </c>
      <c r="AT185" s="238" t="s">
        <v>244</v>
      </c>
      <c r="AU185" s="238" t="s">
        <v>153</v>
      </c>
      <c r="AY185" s="14" t="s">
        <v>145</v>
      </c>
      <c r="BE185" s="239">
        <f>IF(N185="základná",J185,0)</f>
        <v>0</v>
      </c>
      <c r="BF185" s="239">
        <f>IF(N185="znížená",J185,0)</f>
        <v>0</v>
      </c>
      <c r="BG185" s="239">
        <f>IF(N185="zákl. prenesená",J185,0)</f>
        <v>0</v>
      </c>
      <c r="BH185" s="239">
        <f>IF(N185="zníž. prenesená",J185,0)</f>
        <v>0</v>
      </c>
      <c r="BI185" s="239">
        <f>IF(N185="nulová",J185,0)</f>
        <v>0</v>
      </c>
      <c r="BJ185" s="14" t="s">
        <v>153</v>
      </c>
      <c r="BK185" s="239">
        <f>ROUND(I185*H185,2)</f>
        <v>0</v>
      </c>
      <c r="BL185" s="14" t="s">
        <v>152</v>
      </c>
      <c r="BM185" s="238" t="s">
        <v>607</v>
      </c>
    </row>
    <row r="186" s="2" customFormat="1" ht="16.5" customHeight="1">
      <c r="A186" s="35"/>
      <c r="B186" s="36"/>
      <c r="C186" s="240" t="s">
        <v>393</v>
      </c>
      <c r="D186" s="240" t="s">
        <v>244</v>
      </c>
      <c r="E186" s="241" t="s">
        <v>1591</v>
      </c>
      <c r="F186" s="242" t="s">
        <v>1592</v>
      </c>
      <c r="G186" s="243" t="s">
        <v>157</v>
      </c>
      <c r="H186" s="244">
        <v>3</v>
      </c>
      <c r="I186" s="245"/>
      <c r="J186" s="246">
        <f>ROUND(I186*H186,2)</f>
        <v>0</v>
      </c>
      <c r="K186" s="247"/>
      <c r="L186" s="248"/>
      <c r="M186" s="249" t="s">
        <v>1</v>
      </c>
      <c r="N186" s="250" t="s">
        <v>41</v>
      </c>
      <c r="O186" s="94"/>
      <c r="P186" s="236">
        <f>O186*H186</f>
        <v>0</v>
      </c>
      <c r="Q186" s="236">
        <v>0</v>
      </c>
      <c r="R186" s="236">
        <f>Q186*H186</f>
        <v>0</v>
      </c>
      <c r="S186" s="236">
        <v>0</v>
      </c>
      <c r="T186" s="23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8" t="s">
        <v>178</v>
      </c>
      <c r="AT186" s="238" t="s">
        <v>244</v>
      </c>
      <c r="AU186" s="238" t="s">
        <v>153</v>
      </c>
      <c r="AY186" s="14" t="s">
        <v>145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4" t="s">
        <v>153</v>
      </c>
      <c r="BK186" s="239">
        <f>ROUND(I186*H186,2)</f>
        <v>0</v>
      </c>
      <c r="BL186" s="14" t="s">
        <v>152</v>
      </c>
      <c r="BM186" s="238" t="s">
        <v>615</v>
      </c>
    </row>
    <row r="187" s="2" customFormat="1" ht="16.5" customHeight="1">
      <c r="A187" s="35"/>
      <c r="B187" s="36"/>
      <c r="C187" s="240" t="s">
        <v>400</v>
      </c>
      <c r="D187" s="240" t="s">
        <v>244</v>
      </c>
      <c r="E187" s="241" t="s">
        <v>1601</v>
      </c>
      <c r="F187" s="242" t="s">
        <v>1602</v>
      </c>
      <c r="G187" s="243" t="s">
        <v>157</v>
      </c>
      <c r="H187" s="244">
        <v>33</v>
      </c>
      <c r="I187" s="245"/>
      <c r="J187" s="246">
        <f>ROUND(I187*H187,2)</f>
        <v>0</v>
      </c>
      <c r="K187" s="247"/>
      <c r="L187" s="248"/>
      <c r="M187" s="249" t="s">
        <v>1</v>
      </c>
      <c r="N187" s="250" t="s">
        <v>41</v>
      </c>
      <c r="O187" s="94"/>
      <c r="P187" s="236">
        <f>O187*H187</f>
        <v>0</v>
      </c>
      <c r="Q187" s="236">
        <v>0</v>
      </c>
      <c r="R187" s="236">
        <f>Q187*H187</f>
        <v>0</v>
      </c>
      <c r="S187" s="236">
        <v>0</v>
      </c>
      <c r="T187" s="23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8" t="s">
        <v>178</v>
      </c>
      <c r="AT187" s="238" t="s">
        <v>244</v>
      </c>
      <c r="AU187" s="238" t="s">
        <v>153</v>
      </c>
      <c r="AY187" s="14" t="s">
        <v>145</v>
      </c>
      <c r="BE187" s="239">
        <f>IF(N187="základná",J187,0)</f>
        <v>0</v>
      </c>
      <c r="BF187" s="239">
        <f>IF(N187="znížená",J187,0)</f>
        <v>0</v>
      </c>
      <c r="BG187" s="239">
        <f>IF(N187="zákl. prenesená",J187,0)</f>
        <v>0</v>
      </c>
      <c r="BH187" s="239">
        <f>IF(N187="zníž. prenesená",J187,0)</f>
        <v>0</v>
      </c>
      <c r="BI187" s="239">
        <f>IF(N187="nulová",J187,0)</f>
        <v>0</v>
      </c>
      <c r="BJ187" s="14" t="s">
        <v>153</v>
      </c>
      <c r="BK187" s="239">
        <f>ROUND(I187*H187,2)</f>
        <v>0</v>
      </c>
      <c r="BL187" s="14" t="s">
        <v>152</v>
      </c>
      <c r="BM187" s="238" t="s">
        <v>623</v>
      </c>
    </row>
    <row r="188" s="2" customFormat="1" ht="24.15" customHeight="1">
      <c r="A188" s="35"/>
      <c r="B188" s="36"/>
      <c r="C188" s="240" t="s">
        <v>404</v>
      </c>
      <c r="D188" s="240" t="s">
        <v>244</v>
      </c>
      <c r="E188" s="241" t="s">
        <v>1603</v>
      </c>
      <c r="F188" s="242" t="s">
        <v>1604</v>
      </c>
      <c r="G188" s="243" t="s">
        <v>157</v>
      </c>
      <c r="H188" s="244">
        <v>33</v>
      </c>
      <c r="I188" s="245"/>
      <c r="J188" s="246">
        <f>ROUND(I188*H188,2)</f>
        <v>0</v>
      </c>
      <c r="K188" s="247"/>
      <c r="L188" s="248"/>
      <c r="M188" s="249" t="s">
        <v>1</v>
      </c>
      <c r="N188" s="250" t="s">
        <v>41</v>
      </c>
      <c r="O188" s="94"/>
      <c r="P188" s="236">
        <f>O188*H188</f>
        <v>0</v>
      </c>
      <c r="Q188" s="236">
        <v>0</v>
      </c>
      <c r="R188" s="236">
        <f>Q188*H188</f>
        <v>0</v>
      </c>
      <c r="S188" s="236">
        <v>0</v>
      </c>
      <c r="T188" s="23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8" t="s">
        <v>178</v>
      </c>
      <c r="AT188" s="238" t="s">
        <v>244</v>
      </c>
      <c r="AU188" s="238" t="s">
        <v>153</v>
      </c>
      <c r="AY188" s="14" t="s">
        <v>145</v>
      </c>
      <c r="BE188" s="239">
        <f>IF(N188="základná",J188,0)</f>
        <v>0</v>
      </c>
      <c r="BF188" s="239">
        <f>IF(N188="znížená",J188,0)</f>
        <v>0</v>
      </c>
      <c r="BG188" s="239">
        <f>IF(N188="zákl. prenesená",J188,0)</f>
        <v>0</v>
      </c>
      <c r="BH188" s="239">
        <f>IF(N188="zníž. prenesená",J188,0)</f>
        <v>0</v>
      </c>
      <c r="BI188" s="239">
        <f>IF(N188="nulová",J188,0)</f>
        <v>0</v>
      </c>
      <c r="BJ188" s="14" t="s">
        <v>153</v>
      </c>
      <c r="BK188" s="239">
        <f>ROUND(I188*H188,2)</f>
        <v>0</v>
      </c>
      <c r="BL188" s="14" t="s">
        <v>152</v>
      </c>
      <c r="BM188" s="238" t="s">
        <v>633</v>
      </c>
    </row>
    <row r="189" s="2" customFormat="1" ht="16.5" customHeight="1">
      <c r="A189" s="35"/>
      <c r="B189" s="36"/>
      <c r="C189" s="240" t="s">
        <v>408</v>
      </c>
      <c r="D189" s="240" t="s">
        <v>244</v>
      </c>
      <c r="E189" s="241" t="s">
        <v>1605</v>
      </c>
      <c r="F189" s="242" t="s">
        <v>1606</v>
      </c>
      <c r="G189" s="243" t="s">
        <v>157</v>
      </c>
      <c r="H189" s="244">
        <v>1</v>
      </c>
      <c r="I189" s="245"/>
      <c r="J189" s="246">
        <f>ROUND(I189*H189,2)</f>
        <v>0</v>
      </c>
      <c r="K189" s="247"/>
      <c r="L189" s="248"/>
      <c r="M189" s="249" t="s">
        <v>1</v>
      </c>
      <c r="N189" s="250" t="s">
        <v>41</v>
      </c>
      <c r="O189" s="94"/>
      <c r="P189" s="236">
        <f>O189*H189</f>
        <v>0</v>
      </c>
      <c r="Q189" s="236">
        <v>0</v>
      </c>
      <c r="R189" s="236">
        <f>Q189*H189</f>
        <v>0</v>
      </c>
      <c r="S189" s="236">
        <v>0</v>
      </c>
      <c r="T189" s="23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8" t="s">
        <v>178</v>
      </c>
      <c r="AT189" s="238" t="s">
        <v>244</v>
      </c>
      <c r="AU189" s="238" t="s">
        <v>153</v>
      </c>
      <c r="AY189" s="14" t="s">
        <v>145</v>
      </c>
      <c r="BE189" s="239">
        <f>IF(N189="základná",J189,0)</f>
        <v>0</v>
      </c>
      <c r="BF189" s="239">
        <f>IF(N189="znížená",J189,0)</f>
        <v>0</v>
      </c>
      <c r="BG189" s="239">
        <f>IF(N189="zákl. prenesená",J189,0)</f>
        <v>0</v>
      </c>
      <c r="BH189" s="239">
        <f>IF(N189="zníž. prenesená",J189,0)</f>
        <v>0</v>
      </c>
      <c r="BI189" s="239">
        <f>IF(N189="nulová",J189,0)</f>
        <v>0</v>
      </c>
      <c r="BJ189" s="14" t="s">
        <v>153</v>
      </c>
      <c r="BK189" s="239">
        <f>ROUND(I189*H189,2)</f>
        <v>0</v>
      </c>
      <c r="BL189" s="14" t="s">
        <v>152</v>
      </c>
      <c r="BM189" s="238" t="s">
        <v>643</v>
      </c>
    </row>
    <row r="190" s="2" customFormat="1" ht="16.5" customHeight="1">
      <c r="A190" s="35"/>
      <c r="B190" s="36"/>
      <c r="C190" s="240" t="s">
        <v>412</v>
      </c>
      <c r="D190" s="240" t="s">
        <v>244</v>
      </c>
      <c r="E190" s="241" t="s">
        <v>1607</v>
      </c>
      <c r="F190" s="242" t="s">
        <v>1608</v>
      </c>
      <c r="G190" s="243" t="s">
        <v>157</v>
      </c>
      <c r="H190" s="244">
        <v>2</v>
      </c>
      <c r="I190" s="245"/>
      <c r="J190" s="246">
        <f>ROUND(I190*H190,2)</f>
        <v>0</v>
      </c>
      <c r="K190" s="247"/>
      <c r="L190" s="248"/>
      <c r="M190" s="249" t="s">
        <v>1</v>
      </c>
      <c r="N190" s="250" t="s">
        <v>41</v>
      </c>
      <c r="O190" s="94"/>
      <c r="P190" s="236">
        <f>O190*H190</f>
        <v>0</v>
      </c>
      <c r="Q190" s="236">
        <v>0</v>
      </c>
      <c r="R190" s="236">
        <f>Q190*H190</f>
        <v>0</v>
      </c>
      <c r="S190" s="236">
        <v>0</v>
      </c>
      <c r="T190" s="23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8" t="s">
        <v>178</v>
      </c>
      <c r="AT190" s="238" t="s">
        <v>244</v>
      </c>
      <c r="AU190" s="238" t="s">
        <v>153</v>
      </c>
      <c r="AY190" s="14" t="s">
        <v>145</v>
      </c>
      <c r="BE190" s="239">
        <f>IF(N190="základná",J190,0)</f>
        <v>0</v>
      </c>
      <c r="BF190" s="239">
        <f>IF(N190="znížená",J190,0)</f>
        <v>0</v>
      </c>
      <c r="BG190" s="239">
        <f>IF(N190="zákl. prenesená",J190,0)</f>
        <v>0</v>
      </c>
      <c r="BH190" s="239">
        <f>IF(N190="zníž. prenesená",J190,0)</f>
        <v>0</v>
      </c>
      <c r="BI190" s="239">
        <f>IF(N190="nulová",J190,0)</f>
        <v>0</v>
      </c>
      <c r="BJ190" s="14" t="s">
        <v>153</v>
      </c>
      <c r="BK190" s="239">
        <f>ROUND(I190*H190,2)</f>
        <v>0</v>
      </c>
      <c r="BL190" s="14" t="s">
        <v>152</v>
      </c>
      <c r="BM190" s="238" t="s">
        <v>651</v>
      </c>
    </row>
    <row r="191" s="2" customFormat="1" ht="16.5" customHeight="1">
      <c r="A191" s="35"/>
      <c r="B191" s="36"/>
      <c r="C191" s="240" t="s">
        <v>416</v>
      </c>
      <c r="D191" s="240" t="s">
        <v>244</v>
      </c>
      <c r="E191" s="241" t="s">
        <v>1609</v>
      </c>
      <c r="F191" s="242" t="s">
        <v>1610</v>
      </c>
      <c r="G191" s="243" t="s">
        <v>157</v>
      </c>
      <c r="H191" s="244">
        <v>2</v>
      </c>
      <c r="I191" s="245"/>
      <c r="J191" s="246">
        <f>ROUND(I191*H191,2)</f>
        <v>0</v>
      </c>
      <c r="K191" s="247"/>
      <c r="L191" s="248"/>
      <c r="M191" s="249" t="s">
        <v>1</v>
      </c>
      <c r="N191" s="250" t="s">
        <v>41</v>
      </c>
      <c r="O191" s="94"/>
      <c r="P191" s="236">
        <f>O191*H191</f>
        <v>0</v>
      </c>
      <c r="Q191" s="236">
        <v>0</v>
      </c>
      <c r="R191" s="236">
        <f>Q191*H191</f>
        <v>0</v>
      </c>
      <c r="S191" s="236">
        <v>0</v>
      </c>
      <c r="T191" s="23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8" t="s">
        <v>178</v>
      </c>
      <c r="AT191" s="238" t="s">
        <v>244</v>
      </c>
      <c r="AU191" s="238" t="s">
        <v>153</v>
      </c>
      <c r="AY191" s="14" t="s">
        <v>145</v>
      </c>
      <c r="BE191" s="239">
        <f>IF(N191="základná",J191,0)</f>
        <v>0</v>
      </c>
      <c r="BF191" s="239">
        <f>IF(N191="znížená",J191,0)</f>
        <v>0</v>
      </c>
      <c r="BG191" s="239">
        <f>IF(N191="zákl. prenesená",J191,0)</f>
        <v>0</v>
      </c>
      <c r="BH191" s="239">
        <f>IF(N191="zníž. prenesená",J191,0)</f>
        <v>0</v>
      </c>
      <c r="BI191" s="239">
        <f>IF(N191="nulová",J191,0)</f>
        <v>0</v>
      </c>
      <c r="BJ191" s="14" t="s">
        <v>153</v>
      </c>
      <c r="BK191" s="239">
        <f>ROUND(I191*H191,2)</f>
        <v>0</v>
      </c>
      <c r="BL191" s="14" t="s">
        <v>152</v>
      </c>
      <c r="BM191" s="238" t="s">
        <v>659</v>
      </c>
    </row>
    <row r="192" s="2" customFormat="1" ht="16.5" customHeight="1">
      <c r="A192" s="35"/>
      <c r="B192" s="36"/>
      <c r="C192" s="240" t="s">
        <v>420</v>
      </c>
      <c r="D192" s="240" t="s">
        <v>244</v>
      </c>
      <c r="E192" s="241" t="s">
        <v>1611</v>
      </c>
      <c r="F192" s="242" t="s">
        <v>1612</v>
      </c>
      <c r="G192" s="243" t="s">
        <v>157</v>
      </c>
      <c r="H192" s="244">
        <v>2</v>
      </c>
      <c r="I192" s="245"/>
      <c r="J192" s="246">
        <f>ROUND(I192*H192,2)</f>
        <v>0</v>
      </c>
      <c r="K192" s="247"/>
      <c r="L192" s="248"/>
      <c r="M192" s="249" t="s">
        <v>1</v>
      </c>
      <c r="N192" s="250" t="s">
        <v>41</v>
      </c>
      <c r="O192" s="94"/>
      <c r="P192" s="236">
        <f>O192*H192</f>
        <v>0</v>
      </c>
      <c r="Q192" s="236">
        <v>0</v>
      </c>
      <c r="R192" s="236">
        <f>Q192*H192</f>
        <v>0</v>
      </c>
      <c r="S192" s="236">
        <v>0</v>
      </c>
      <c r="T192" s="23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8" t="s">
        <v>178</v>
      </c>
      <c r="AT192" s="238" t="s">
        <v>244</v>
      </c>
      <c r="AU192" s="238" t="s">
        <v>153</v>
      </c>
      <c r="AY192" s="14" t="s">
        <v>145</v>
      </c>
      <c r="BE192" s="239">
        <f>IF(N192="základná",J192,0)</f>
        <v>0</v>
      </c>
      <c r="BF192" s="239">
        <f>IF(N192="znížená",J192,0)</f>
        <v>0</v>
      </c>
      <c r="BG192" s="239">
        <f>IF(N192="zákl. prenesená",J192,0)</f>
        <v>0</v>
      </c>
      <c r="BH192" s="239">
        <f>IF(N192="zníž. prenesená",J192,0)</f>
        <v>0</v>
      </c>
      <c r="BI192" s="239">
        <f>IF(N192="nulová",J192,0)</f>
        <v>0</v>
      </c>
      <c r="BJ192" s="14" t="s">
        <v>153</v>
      </c>
      <c r="BK192" s="239">
        <f>ROUND(I192*H192,2)</f>
        <v>0</v>
      </c>
      <c r="BL192" s="14" t="s">
        <v>152</v>
      </c>
      <c r="BM192" s="238" t="s">
        <v>669</v>
      </c>
    </row>
    <row r="193" s="2" customFormat="1" ht="16.5" customHeight="1">
      <c r="A193" s="35"/>
      <c r="B193" s="36"/>
      <c r="C193" s="240" t="s">
        <v>426</v>
      </c>
      <c r="D193" s="240" t="s">
        <v>244</v>
      </c>
      <c r="E193" s="241" t="s">
        <v>1613</v>
      </c>
      <c r="F193" s="242" t="s">
        <v>1614</v>
      </c>
      <c r="G193" s="243" t="s">
        <v>157</v>
      </c>
      <c r="H193" s="244">
        <v>1</v>
      </c>
      <c r="I193" s="245"/>
      <c r="J193" s="246">
        <f>ROUND(I193*H193,2)</f>
        <v>0</v>
      </c>
      <c r="K193" s="247"/>
      <c r="L193" s="248"/>
      <c r="M193" s="249" t="s">
        <v>1</v>
      </c>
      <c r="N193" s="250" t="s">
        <v>41</v>
      </c>
      <c r="O193" s="94"/>
      <c r="P193" s="236">
        <f>O193*H193</f>
        <v>0</v>
      </c>
      <c r="Q193" s="236">
        <v>0</v>
      </c>
      <c r="R193" s="236">
        <f>Q193*H193</f>
        <v>0</v>
      </c>
      <c r="S193" s="236">
        <v>0</v>
      </c>
      <c r="T193" s="23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8" t="s">
        <v>178</v>
      </c>
      <c r="AT193" s="238" t="s">
        <v>244</v>
      </c>
      <c r="AU193" s="238" t="s">
        <v>153</v>
      </c>
      <c r="AY193" s="14" t="s">
        <v>145</v>
      </c>
      <c r="BE193" s="239">
        <f>IF(N193="základná",J193,0)</f>
        <v>0</v>
      </c>
      <c r="BF193" s="239">
        <f>IF(N193="znížená",J193,0)</f>
        <v>0</v>
      </c>
      <c r="BG193" s="239">
        <f>IF(N193="zákl. prenesená",J193,0)</f>
        <v>0</v>
      </c>
      <c r="BH193" s="239">
        <f>IF(N193="zníž. prenesená",J193,0)</f>
        <v>0</v>
      </c>
      <c r="BI193" s="239">
        <f>IF(N193="nulová",J193,0)</f>
        <v>0</v>
      </c>
      <c r="BJ193" s="14" t="s">
        <v>153</v>
      </c>
      <c r="BK193" s="239">
        <f>ROUND(I193*H193,2)</f>
        <v>0</v>
      </c>
      <c r="BL193" s="14" t="s">
        <v>152</v>
      </c>
      <c r="BM193" s="238" t="s">
        <v>812</v>
      </c>
    </row>
    <row r="194" s="2" customFormat="1" ht="16.5" customHeight="1">
      <c r="A194" s="35"/>
      <c r="B194" s="36"/>
      <c r="C194" s="240" t="s">
        <v>430</v>
      </c>
      <c r="D194" s="240" t="s">
        <v>244</v>
      </c>
      <c r="E194" s="241" t="s">
        <v>1615</v>
      </c>
      <c r="F194" s="242" t="s">
        <v>1616</v>
      </c>
      <c r="G194" s="243" t="s">
        <v>157</v>
      </c>
      <c r="H194" s="244">
        <v>4</v>
      </c>
      <c r="I194" s="245"/>
      <c r="J194" s="246">
        <f>ROUND(I194*H194,2)</f>
        <v>0</v>
      </c>
      <c r="K194" s="247"/>
      <c r="L194" s="248"/>
      <c r="M194" s="249" t="s">
        <v>1</v>
      </c>
      <c r="N194" s="250" t="s">
        <v>41</v>
      </c>
      <c r="O194" s="94"/>
      <c r="P194" s="236">
        <f>O194*H194</f>
        <v>0</v>
      </c>
      <c r="Q194" s="236">
        <v>0</v>
      </c>
      <c r="R194" s="236">
        <f>Q194*H194</f>
        <v>0</v>
      </c>
      <c r="S194" s="236">
        <v>0</v>
      </c>
      <c r="T194" s="23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8" t="s">
        <v>178</v>
      </c>
      <c r="AT194" s="238" t="s">
        <v>244</v>
      </c>
      <c r="AU194" s="238" t="s">
        <v>153</v>
      </c>
      <c r="AY194" s="14" t="s">
        <v>145</v>
      </c>
      <c r="BE194" s="239">
        <f>IF(N194="základná",J194,0)</f>
        <v>0</v>
      </c>
      <c r="BF194" s="239">
        <f>IF(N194="znížená",J194,0)</f>
        <v>0</v>
      </c>
      <c r="BG194" s="239">
        <f>IF(N194="zákl. prenesená",J194,0)</f>
        <v>0</v>
      </c>
      <c r="BH194" s="239">
        <f>IF(N194="zníž. prenesená",J194,0)</f>
        <v>0</v>
      </c>
      <c r="BI194" s="239">
        <f>IF(N194="nulová",J194,0)</f>
        <v>0</v>
      </c>
      <c r="BJ194" s="14" t="s">
        <v>153</v>
      </c>
      <c r="BK194" s="239">
        <f>ROUND(I194*H194,2)</f>
        <v>0</v>
      </c>
      <c r="BL194" s="14" t="s">
        <v>152</v>
      </c>
      <c r="BM194" s="238" t="s">
        <v>815</v>
      </c>
    </row>
    <row r="195" s="2" customFormat="1" ht="16.5" customHeight="1">
      <c r="A195" s="35"/>
      <c r="B195" s="36"/>
      <c r="C195" s="240" t="s">
        <v>434</v>
      </c>
      <c r="D195" s="240" t="s">
        <v>244</v>
      </c>
      <c r="E195" s="241" t="s">
        <v>1617</v>
      </c>
      <c r="F195" s="242" t="s">
        <v>1618</v>
      </c>
      <c r="G195" s="243" t="s">
        <v>157</v>
      </c>
      <c r="H195" s="244">
        <v>1</v>
      </c>
      <c r="I195" s="245"/>
      <c r="J195" s="246">
        <f>ROUND(I195*H195,2)</f>
        <v>0</v>
      </c>
      <c r="K195" s="247"/>
      <c r="L195" s="248"/>
      <c r="M195" s="249" t="s">
        <v>1</v>
      </c>
      <c r="N195" s="250" t="s">
        <v>41</v>
      </c>
      <c r="O195" s="94"/>
      <c r="P195" s="236">
        <f>O195*H195</f>
        <v>0</v>
      </c>
      <c r="Q195" s="236">
        <v>0</v>
      </c>
      <c r="R195" s="236">
        <f>Q195*H195</f>
        <v>0</v>
      </c>
      <c r="S195" s="236">
        <v>0</v>
      </c>
      <c r="T195" s="23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8" t="s">
        <v>178</v>
      </c>
      <c r="AT195" s="238" t="s">
        <v>244</v>
      </c>
      <c r="AU195" s="238" t="s">
        <v>153</v>
      </c>
      <c r="AY195" s="14" t="s">
        <v>145</v>
      </c>
      <c r="BE195" s="239">
        <f>IF(N195="základná",J195,0)</f>
        <v>0</v>
      </c>
      <c r="BF195" s="239">
        <f>IF(N195="znížená",J195,0)</f>
        <v>0</v>
      </c>
      <c r="BG195" s="239">
        <f>IF(N195="zákl. prenesená",J195,0)</f>
        <v>0</v>
      </c>
      <c r="BH195" s="239">
        <f>IF(N195="zníž. prenesená",J195,0)</f>
        <v>0</v>
      </c>
      <c r="BI195" s="239">
        <f>IF(N195="nulová",J195,0)</f>
        <v>0</v>
      </c>
      <c r="BJ195" s="14" t="s">
        <v>153</v>
      </c>
      <c r="BK195" s="239">
        <f>ROUND(I195*H195,2)</f>
        <v>0</v>
      </c>
      <c r="BL195" s="14" t="s">
        <v>152</v>
      </c>
      <c r="BM195" s="238" t="s">
        <v>818</v>
      </c>
    </row>
    <row r="196" s="2" customFormat="1" ht="21.75" customHeight="1">
      <c r="A196" s="35"/>
      <c r="B196" s="36"/>
      <c r="C196" s="240" t="s">
        <v>438</v>
      </c>
      <c r="D196" s="240" t="s">
        <v>244</v>
      </c>
      <c r="E196" s="241" t="s">
        <v>1619</v>
      </c>
      <c r="F196" s="242" t="s">
        <v>1620</v>
      </c>
      <c r="G196" s="243" t="s">
        <v>157</v>
      </c>
      <c r="H196" s="244">
        <v>2</v>
      </c>
      <c r="I196" s="245"/>
      <c r="J196" s="246">
        <f>ROUND(I196*H196,2)</f>
        <v>0</v>
      </c>
      <c r="K196" s="247"/>
      <c r="L196" s="248"/>
      <c r="M196" s="249" t="s">
        <v>1</v>
      </c>
      <c r="N196" s="250" t="s">
        <v>41</v>
      </c>
      <c r="O196" s="94"/>
      <c r="P196" s="236">
        <f>O196*H196</f>
        <v>0</v>
      </c>
      <c r="Q196" s="236">
        <v>0</v>
      </c>
      <c r="R196" s="236">
        <f>Q196*H196</f>
        <v>0</v>
      </c>
      <c r="S196" s="236">
        <v>0</v>
      </c>
      <c r="T196" s="23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8" t="s">
        <v>178</v>
      </c>
      <c r="AT196" s="238" t="s">
        <v>244</v>
      </c>
      <c r="AU196" s="238" t="s">
        <v>153</v>
      </c>
      <c r="AY196" s="14" t="s">
        <v>145</v>
      </c>
      <c r="BE196" s="239">
        <f>IF(N196="základná",J196,0)</f>
        <v>0</v>
      </c>
      <c r="BF196" s="239">
        <f>IF(N196="znížená",J196,0)</f>
        <v>0</v>
      </c>
      <c r="BG196" s="239">
        <f>IF(N196="zákl. prenesená",J196,0)</f>
        <v>0</v>
      </c>
      <c r="BH196" s="239">
        <f>IF(N196="zníž. prenesená",J196,0)</f>
        <v>0</v>
      </c>
      <c r="BI196" s="239">
        <f>IF(N196="nulová",J196,0)</f>
        <v>0</v>
      </c>
      <c r="BJ196" s="14" t="s">
        <v>153</v>
      </c>
      <c r="BK196" s="239">
        <f>ROUND(I196*H196,2)</f>
        <v>0</v>
      </c>
      <c r="BL196" s="14" t="s">
        <v>152</v>
      </c>
      <c r="BM196" s="238" t="s">
        <v>821</v>
      </c>
    </row>
    <row r="197" s="2" customFormat="1" ht="16.5" customHeight="1">
      <c r="A197" s="35"/>
      <c r="B197" s="36"/>
      <c r="C197" s="240" t="s">
        <v>442</v>
      </c>
      <c r="D197" s="240" t="s">
        <v>244</v>
      </c>
      <c r="E197" s="241" t="s">
        <v>1621</v>
      </c>
      <c r="F197" s="242" t="s">
        <v>1622</v>
      </c>
      <c r="G197" s="243" t="s">
        <v>157</v>
      </c>
      <c r="H197" s="244">
        <v>1</v>
      </c>
      <c r="I197" s="245"/>
      <c r="J197" s="246">
        <f>ROUND(I197*H197,2)</f>
        <v>0</v>
      </c>
      <c r="K197" s="247"/>
      <c r="L197" s="248"/>
      <c r="M197" s="249" t="s">
        <v>1</v>
      </c>
      <c r="N197" s="250" t="s">
        <v>41</v>
      </c>
      <c r="O197" s="94"/>
      <c r="P197" s="236">
        <f>O197*H197</f>
        <v>0</v>
      </c>
      <c r="Q197" s="236">
        <v>0</v>
      </c>
      <c r="R197" s="236">
        <f>Q197*H197</f>
        <v>0</v>
      </c>
      <c r="S197" s="236">
        <v>0</v>
      </c>
      <c r="T197" s="23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8" t="s">
        <v>178</v>
      </c>
      <c r="AT197" s="238" t="s">
        <v>244</v>
      </c>
      <c r="AU197" s="238" t="s">
        <v>153</v>
      </c>
      <c r="AY197" s="14" t="s">
        <v>145</v>
      </c>
      <c r="BE197" s="239">
        <f>IF(N197="základná",J197,0)</f>
        <v>0</v>
      </c>
      <c r="BF197" s="239">
        <f>IF(N197="znížená",J197,0)</f>
        <v>0</v>
      </c>
      <c r="BG197" s="239">
        <f>IF(N197="zákl. prenesená",J197,0)</f>
        <v>0</v>
      </c>
      <c r="BH197" s="239">
        <f>IF(N197="zníž. prenesená",J197,0)</f>
        <v>0</v>
      </c>
      <c r="BI197" s="239">
        <f>IF(N197="nulová",J197,0)</f>
        <v>0</v>
      </c>
      <c r="BJ197" s="14" t="s">
        <v>153</v>
      </c>
      <c r="BK197" s="239">
        <f>ROUND(I197*H197,2)</f>
        <v>0</v>
      </c>
      <c r="BL197" s="14" t="s">
        <v>152</v>
      </c>
      <c r="BM197" s="238" t="s">
        <v>824</v>
      </c>
    </row>
    <row r="198" s="2" customFormat="1" ht="16.5" customHeight="1">
      <c r="A198" s="35"/>
      <c r="B198" s="36"/>
      <c r="C198" s="240" t="s">
        <v>446</v>
      </c>
      <c r="D198" s="240" t="s">
        <v>244</v>
      </c>
      <c r="E198" s="241" t="s">
        <v>1623</v>
      </c>
      <c r="F198" s="242" t="s">
        <v>1624</v>
      </c>
      <c r="G198" s="243" t="s">
        <v>157</v>
      </c>
      <c r="H198" s="244">
        <v>1</v>
      </c>
      <c r="I198" s="245"/>
      <c r="J198" s="246">
        <f>ROUND(I198*H198,2)</f>
        <v>0</v>
      </c>
      <c r="K198" s="247"/>
      <c r="L198" s="248"/>
      <c r="M198" s="249" t="s">
        <v>1</v>
      </c>
      <c r="N198" s="250" t="s">
        <v>41</v>
      </c>
      <c r="O198" s="94"/>
      <c r="P198" s="236">
        <f>O198*H198</f>
        <v>0</v>
      </c>
      <c r="Q198" s="236">
        <v>0</v>
      </c>
      <c r="R198" s="236">
        <f>Q198*H198</f>
        <v>0</v>
      </c>
      <c r="S198" s="236">
        <v>0</v>
      </c>
      <c r="T198" s="23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8" t="s">
        <v>178</v>
      </c>
      <c r="AT198" s="238" t="s">
        <v>244</v>
      </c>
      <c r="AU198" s="238" t="s">
        <v>153</v>
      </c>
      <c r="AY198" s="14" t="s">
        <v>145</v>
      </c>
      <c r="BE198" s="239">
        <f>IF(N198="základná",J198,0)</f>
        <v>0</v>
      </c>
      <c r="BF198" s="239">
        <f>IF(N198="znížená",J198,0)</f>
        <v>0</v>
      </c>
      <c r="BG198" s="239">
        <f>IF(N198="zákl. prenesená",J198,0)</f>
        <v>0</v>
      </c>
      <c r="BH198" s="239">
        <f>IF(N198="zníž. prenesená",J198,0)</f>
        <v>0</v>
      </c>
      <c r="BI198" s="239">
        <f>IF(N198="nulová",J198,0)</f>
        <v>0</v>
      </c>
      <c r="BJ198" s="14" t="s">
        <v>153</v>
      </c>
      <c r="BK198" s="239">
        <f>ROUND(I198*H198,2)</f>
        <v>0</v>
      </c>
      <c r="BL198" s="14" t="s">
        <v>152</v>
      </c>
      <c r="BM198" s="238" t="s">
        <v>827</v>
      </c>
    </row>
    <row r="199" s="2" customFormat="1" ht="16.5" customHeight="1">
      <c r="A199" s="35"/>
      <c r="B199" s="36"/>
      <c r="C199" s="240" t="s">
        <v>452</v>
      </c>
      <c r="D199" s="240" t="s">
        <v>244</v>
      </c>
      <c r="E199" s="241" t="s">
        <v>1625</v>
      </c>
      <c r="F199" s="242" t="s">
        <v>1626</v>
      </c>
      <c r="G199" s="243" t="s">
        <v>157</v>
      </c>
      <c r="H199" s="244">
        <v>4</v>
      </c>
      <c r="I199" s="245"/>
      <c r="J199" s="246">
        <f>ROUND(I199*H199,2)</f>
        <v>0</v>
      </c>
      <c r="K199" s="247"/>
      <c r="L199" s="248"/>
      <c r="M199" s="249" t="s">
        <v>1</v>
      </c>
      <c r="N199" s="250" t="s">
        <v>41</v>
      </c>
      <c r="O199" s="94"/>
      <c r="P199" s="236">
        <f>O199*H199</f>
        <v>0</v>
      </c>
      <c r="Q199" s="236">
        <v>0</v>
      </c>
      <c r="R199" s="236">
        <f>Q199*H199</f>
        <v>0</v>
      </c>
      <c r="S199" s="236">
        <v>0</v>
      </c>
      <c r="T199" s="23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8" t="s">
        <v>178</v>
      </c>
      <c r="AT199" s="238" t="s">
        <v>244</v>
      </c>
      <c r="AU199" s="238" t="s">
        <v>153</v>
      </c>
      <c r="AY199" s="14" t="s">
        <v>145</v>
      </c>
      <c r="BE199" s="239">
        <f>IF(N199="základná",J199,0)</f>
        <v>0</v>
      </c>
      <c r="BF199" s="239">
        <f>IF(N199="znížená",J199,0)</f>
        <v>0</v>
      </c>
      <c r="BG199" s="239">
        <f>IF(N199="zákl. prenesená",J199,0)</f>
        <v>0</v>
      </c>
      <c r="BH199" s="239">
        <f>IF(N199="zníž. prenesená",J199,0)</f>
        <v>0</v>
      </c>
      <c r="BI199" s="239">
        <f>IF(N199="nulová",J199,0)</f>
        <v>0</v>
      </c>
      <c r="BJ199" s="14" t="s">
        <v>153</v>
      </c>
      <c r="BK199" s="239">
        <f>ROUND(I199*H199,2)</f>
        <v>0</v>
      </c>
      <c r="BL199" s="14" t="s">
        <v>152</v>
      </c>
      <c r="BM199" s="238" t="s">
        <v>830</v>
      </c>
    </row>
    <row r="200" s="2" customFormat="1" ht="24.15" customHeight="1">
      <c r="A200" s="35"/>
      <c r="B200" s="36"/>
      <c r="C200" s="240" t="s">
        <v>456</v>
      </c>
      <c r="D200" s="240" t="s">
        <v>244</v>
      </c>
      <c r="E200" s="241" t="s">
        <v>1627</v>
      </c>
      <c r="F200" s="242" t="s">
        <v>1628</v>
      </c>
      <c r="G200" s="243" t="s">
        <v>157</v>
      </c>
      <c r="H200" s="244">
        <v>4</v>
      </c>
      <c r="I200" s="245"/>
      <c r="J200" s="246">
        <f>ROUND(I200*H200,2)</f>
        <v>0</v>
      </c>
      <c r="K200" s="247"/>
      <c r="L200" s="248"/>
      <c r="M200" s="249" t="s">
        <v>1</v>
      </c>
      <c r="N200" s="250" t="s">
        <v>41</v>
      </c>
      <c r="O200" s="94"/>
      <c r="P200" s="236">
        <f>O200*H200</f>
        <v>0</v>
      </c>
      <c r="Q200" s="236">
        <v>0</v>
      </c>
      <c r="R200" s="236">
        <f>Q200*H200</f>
        <v>0</v>
      </c>
      <c r="S200" s="236">
        <v>0</v>
      </c>
      <c r="T200" s="23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8" t="s">
        <v>178</v>
      </c>
      <c r="AT200" s="238" t="s">
        <v>244</v>
      </c>
      <c r="AU200" s="238" t="s">
        <v>153</v>
      </c>
      <c r="AY200" s="14" t="s">
        <v>145</v>
      </c>
      <c r="BE200" s="239">
        <f>IF(N200="základná",J200,0)</f>
        <v>0</v>
      </c>
      <c r="BF200" s="239">
        <f>IF(N200="znížená",J200,0)</f>
        <v>0</v>
      </c>
      <c r="BG200" s="239">
        <f>IF(N200="zákl. prenesená",J200,0)</f>
        <v>0</v>
      </c>
      <c r="BH200" s="239">
        <f>IF(N200="zníž. prenesená",J200,0)</f>
        <v>0</v>
      </c>
      <c r="BI200" s="239">
        <f>IF(N200="nulová",J200,0)</f>
        <v>0</v>
      </c>
      <c r="BJ200" s="14" t="s">
        <v>153</v>
      </c>
      <c r="BK200" s="239">
        <f>ROUND(I200*H200,2)</f>
        <v>0</v>
      </c>
      <c r="BL200" s="14" t="s">
        <v>152</v>
      </c>
      <c r="BM200" s="238" t="s">
        <v>833</v>
      </c>
    </row>
    <row r="201" s="2" customFormat="1" ht="16.5" customHeight="1">
      <c r="A201" s="35"/>
      <c r="B201" s="36"/>
      <c r="C201" s="240" t="s">
        <v>460</v>
      </c>
      <c r="D201" s="240" t="s">
        <v>244</v>
      </c>
      <c r="E201" s="241" t="s">
        <v>1629</v>
      </c>
      <c r="F201" s="242" t="s">
        <v>1630</v>
      </c>
      <c r="G201" s="243" t="s">
        <v>157</v>
      </c>
      <c r="H201" s="244">
        <v>1</v>
      </c>
      <c r="I201" s="245"/>
      <c r="J201" s="246">
        <f>ROUND(I201*H201,2)</f>
        <v>0</v>
      </c>
      <c r="K201" s="247"/>
      <c r="L201" s="248"/>
      <c r="M201" s="249" t="s">
        <v>1</v>
      </c>
      <c r="N201" s="250" t="s">
        <v>41</v>
      </c>
      <c r="O201" s="94"/>
      <c r="P201" s="236">
        <f>O201*H201</f>
        <v>0</v>
      </c>
      <c r="Q201" s="236">
        <v>0</v>
      </c>
      <c r="R201" s="236">
        <f>Q201*H201</f>
        <v>0</v>
      </c>
      <c r="S201" s="236">
        <v>0</v>
      </c>
      <c r="T201" s="23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8" t="s">
        <v>178</v>
      </c>
      <c r="AT201" s="238" t="s">
        <v>244</v>
      </c>
      <c r="AU201" s="238" t="s">
        <v>153</v>
      </c>
      <c r="AY201" s="14" t="s">
        <v>145</v>
      </c>
      <c r="BE201" s="239">
        <f>IF(N201="základná",J201,0)</f>
        <v>0</v>
      </c>
      <c r="BF201" s="239">
        <f>IF(N201="znížená",J201,0)</f>
        <v>0</v>
      </c>
      <c r="BG201" s="239">
        <f>IF(N201="zákl. prenesená",J201,0)</f>
        <v>0</v>
      </c>
      <c r="BH201" s="239">
        <f>IF(N201="zníž. prenesená",J201,0)</f>
        <v>0</v>
      </c>
      <c r="BI201" s="239">
        <f>IF(N201="nulová",J201,0)</f>
        <v>0</v>
      </c>
      <c r="BJ201" s="14" t="s">
        <v>153</v>
      </c>
      <c r="BK201" s="239">
        <f>ROUND(I201*H201,2)</f>
        <v>0</v>
      </c>
      <c r="BL201" s="14" t="s">
        <v>152</v>
      </c>
      <c r="BM201" s="238" t="s">
        <v>836</v>
      </c>
    </row>
    <row r="202" s="12" customFormat="1" ht="25.92" customHeight="1">
      <c r="A202" s="12"/>
      <c r="B202" s="210"/>
      <c r="C202" s="211"/>
      <c r="D202" s="212" t="s">
        <v>74</v>
      </c>
      <c r="E202" s="213" t="s">
        <v>1164</v>
      </c>
      <c r="F202" s="213" t="s">
        <v>1465</v>
      </c>
      <c r="G202" s="211"/>
      <c r="H202" s="211"/>
      <c r="I202" s="214"/>
      <c r="J202" s="215">
        <f>BK202</f>
        <v>0</v>
      </c>
      <c r="K202" s="211"/>
      <c r="L202" s="216"/>
      <c r="M202" s="217"/>
      <c r="N202" s="218"/>
      <c r="O202" s="218"/>
      <c r="P202" s="219">
        <f>SUM(P203:P210)</f>
        <v>0</v>
      </c>
      <c r="Q202" s="218"/>
      <c r="R202" s="219">
        <f>SUM(R203:R210)</f>
        <v>0</v>
      </c>
      <c r="S202" s="218"/>
      <c r="T202" s="220">
        <f>SUM(T203:T210)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21" t="s">
        <v>83</v>
      </c>
      <c r="AT202" s="222" t="s">
        <v>74</v>
      </c>
      <c r="AU202" s="222" t="s">
        <v>75</v>
      </c>
      <c r="AY202" s="221" t="s">
        <v>145</v>
      </c>
      <c r="BK202" s="223">
        <f>SUM(BK203:BK210)</f>
        <v>0</v>
      </c>
    </row>
    <row r="203" s="2" customFormat="1" ht="16.5" customHeight="1">
      <c r="A203" s="35"/>
      <c r="B203" s="36"/>
      <c r="C203" s="226" t="s">
        <v>464</v>
      </c>
      <c r="D203" s="226" t="s">
        <v>148</v>
      </c>
      <c r="E203" s="227" t="s">
        <v>1467</v>
      </c>
      <c r="F203" s="228" t="s">
        <v>1468</v>
      </c>
      <c r="G203" s="229" t="s">
        <v>1459</v>
      </c>
      <c r="H203" s="230">
        <v>8</v>
      </c>
      <c r="I203" s="231"/>
      <c r="J203" s="232">
        <f>ROUND(I203*H203,2)</f>
        <v>0</v>
      </c>
      <c r="K203" s="233"/>
      <c r="L203" s="41"/>
      <c r="M203" s="234" t="s">
        <v>1</v>
      </c>
      <c r="N203" s="235" t="s">
        <v>41</v>
      </c>
      <c r="O203" s="94"/>
      <c r="P203" s="236">
        <f>O203*H203</f>
        <v>0</v>
      </c>
      <c r="Q203" s="236">
        <v>0</v>
      </c>
      <c r="R203" s="236">
        <f>Q203*H203</f>
        <v>0</v>
      </c>
      <c r="S203" s="236">
        <v>0</v>
      </c>
      <c r="T203" s="23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8" t="s">
        <v>152</v>
      </c>
      <c r="AT203" s="238" t="s">
        <v>148</v>
      </c>
      <c r="AU203" s="238" t="s">
        <v>83</v>
      </c>
      <c r="AY203" s="14" t="s">
        <v>145</v>
      </c>
      <c r="BE203" s="239">
        <f>IF(N203="základná",J203,0)</f>
        <v>0</v>
      </c>
      <c r="BF203" s="239">
        <f>IF(N203="znížená",J203,0)</f>
        <v>0</v>
      </c>
      <c r="BG203" s="239">
        <f>IF(N203="zákl. prenesená",J203,0)</f>
        <v>0</v>
      </c>
      <c r="BH203" s="239">
        <f>IF(N203="zníž. prenesená",J203,0)</f>
        <v>0</v>
      </c>
      <c r="BI203" s="239">
        <f>IF(N203="nulová",J203,0)</f>
        <v>0</v>
      </c>
      <c r="BJ203" s="14" t="s">
        <v>153</v>
      </c>
      <c r="BK203" s="239">
        <f>ROUND(I203*H203,2)</f>
        <v>0</v>
      </c>
      <c r="BL203" s="14" t="s">
        <v>152</v>
      </c>
      <c r="BM203" s="238" t="s">
        <v>839</v>
      </c>
    </row>
    <row r="204" s="2" customFormat="1" ht="16.5" customHeight="1">
      <c r="A204" s="35"/>
      <c r="B204" s="36"/>
      <c r="C204" s="226" t="s">
        <v>468</v>
      </c>
      <c r="D204" s="226" t="s">
        <v>148</v>
      </c>
      <c r="E204" s="227" t="s">
        <v>1470</v>
      </c>
      <c r="F204" s="228" t="s">
        <v>1471</v>
      </c>
      <c r="G204" s="229" t="s">
        <v>1459</v>
      </c>
      <c r="H204" s="230">
        <v>20</v>
      </c>
      <c r="I204" s="231"/>
      <c r="J204" s="232">
        <f>ROUND(I204*H204,2)</f>
        <v>0</v>
      </c>
      <c r="K204" s="233"/>
      <c r="L204" s="41"/>
      <c r="M204" s="234" t="s">
        <v>1</v>
      </c>
      <c r="N204" s="235" t="s">
        <v>41</v>
      </c>
      <c r="O204" s="94"/>
      <c r="P204" s="236">
        <f>O204*H204</f>
        <v>0</v>
      </c>
      <c r="Q204" s="236">
        <v>0</v>
      </c>
      <c r="R204" s="236">
        <f>Q204*H204</f>
        <v>0</v>
      </c>
      <c r="S204" s="236">
        <v>0</v>
      </c>
      <c r="T204" s="23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8" t="s">
        <v>152</v>
      </c>
      <c r="AT204" s="238" t="s">
        <v>148</v>
      </c>
      <c r="AU204" s="238" t="s">
        <v>83</v>
      </c>
      <c r="AY204" s="14" t="s">
        <v>145</v>
      </c>
      <c r="BE204" s="239">
        <f>IF(N204="základná",J204,0)</f>
        <v>0</v>
      </c>
      <c r="BF204" s="239">
        <f>IF(N204="znížená",J204,0)</f>
        <v>0</v>
      </c>
      <c r="BG204" s="239">
        <f>IF(N204="zákl. prenesená",J204,0)</f>
        <v>0</v>
      </c>
      <c r="BH204" s="239">
        <f>IF(N204="zníž. prenesená",J204,0)</f>
        <v>0</v>
      </c>
      <c r="BI204" s="239">
        <f>IF(N204="nulová",J204,0)</f>
        <v>0</v>
      </c>
      <c r="BJ204" s="14" t="s">
        <v>153</v>
      </c>
      <c r="BK204" s="239">
        <f>ROUND(I204*H204,2)</f>
        <v>0</v>
      </c>
      <c r="BL204" s="14" t="s">
        <v>152</v>
      </c>
      <c r="BM204" s="238" t="s">
        <v>842</v>
      </c>
    </row>
    <row r="205" s="2" customFormat="1" ht="16.5" customHeight="1">
      <c r="A205" s="35"/>
      <c r="B205" s="36"/>
      <c r="C205" s="226" t="s">
        <v>472</v>
      </c>
      <c r="D205" s="226" t="s">
        <v>148</v>
      </c>
      <c r="E205" s="227" t="s">
        <v>1474</v>
      </c>
      <c r="F205" s="228" t="s">
        <v>1475</v>
      </c>
      <c r="G205" s="229" t="s">
        <v>1459</v>
      </c>
      <c r="H205" s="230">
        <v>90</v>
      </c>
      <c r="I205" s="231"/>
      <c r="J205" s="232">
        <f>ROUND(I205*H205,2)</f>
        <v>0</v>
      </c>
      <c r="K205" s="233"/>
      <c r="L205" s="41"/>
      <c r="M205" s="234" t="s">
        <v>1</v>
      </c>
      <c r="N205" s="235" t="s">
        <v>41</v>
      </c>
      <c r="O205" s="94"/>
      <c r="P205" s="236">
        <f>O205*H205</f>
        <v>0</v>
      </c>
      <c r="Q205" s="236">
        <v>0</v>
      </c>
      <c r="R205" s="236">
        <f>Q205*H205</f>
        <v>0</v>
      </c>
      <c r="S205" s="236">
        <v>0</v>
      </c>
      <c r="T205" s="23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8" t="s">
        <v>152</v>
      </c>
      <c r="AT205" s="238" t="s">
        <v>148</v>
      </c>
      <c r="AU205" s="238" t="s">
        <v>83</v>
      </c>
      <c r="AY205" s="14" t="s">
        <v>145</v>
      </c>
      <c r="BE205" s="239">
        <f>IF(N205="základná",J205,0)</f>
        <v>0</v>
      </c>
      <c r="BF205" s="239">
        <f>IF(N205="znížená",J205,0)</f>
        <v>0</v>
      </c>
      <c r="BG205" s="239">
        <f>IF(N205="zákl. prenesená",J205,0)</f>
        <v>0</v>
      </c>
      <c r="BH205" s="239">
        <f>IF(N205="zníž. prenesená",J205,0)</f>
        <v>0</v>
      </c>
      <c r="BI205" s="239">
        <f>IF(N205="nulová",J205,0)</f>
        <v>0</v>
      </c>
      <c r="BJ205" s="14" t="s">
        <v>153</v>
      </c>
      <c r="BK205" s="239">
        <f>ROUND(I205*H205,2)</f>
        <v>0</v>
      </c>
      <c r="BL205" s="14" t="s">
        <v>152</v>
      </c>
      <c r="BM205" s="238" t="s">
        <v>845</v>
      </c>
    </row>
    <row r="206" s="2" customFormat="1" ht="16.5" customHeight="1">
      <c r="A206" s="35"/>
      <c r="B206" s="36"/>
      <c r="C206" s="226" t="s">
        <v>476</v>
      </c>
      <c r="D206" s="226" t="s">
        <v>148</v>
      </c>
      <c r="E206" s="227" t="s">
        <v>1477</v>
      </c>
      <c r="F206" s="228" t="s">
        <v>1478</v>
      </c>
      <c r="G206" s="229" t="s">
        <v>1459</v>
      </c>
      <c r="H206" s="230">
        <v>90</v>
      </c>
      <c r="I206" s="231"/>
      <c r="J206" s="232">
        <f>ROUND(I206*H206,2)</f>
        <v>0</v>
      </c>
      <c r="K206" s="233"/>
      <c r="L206" s="41"/>
      <c r="M206" s="234" t="s">
        <v>1</v>
      </c>
      <c r="N206" s="235" t="s">
        <v>41</v>
      </c>
      <c r="O206" s="94"/>
      <c r="P206" s="236">
        <f>O206*H206</f>
        <v>0</v>
      </c>
      <c r="Q206" s="236">
        <v>0</v>
      </c>
      <c r="R206" s="236">
        <f>Q206*H206</f>
        <v>0</v>
      </c>
      <c r="S206" s="236">
        <v>0</v>
      </c>
      <c r="T206" s="23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8" t="s">
        <v>152</v>
      </c>
      <c r="AT206" s="238" t="s">
        <v>148</v>
      </c>
      <c r="AU206" s="238" t="s">
        <v>83</v>
      </c>
      <c r="AY206" s="14" t="s">
        <v>145</v>
      </c>
      <c r="BE206" s="239">
        <f>IF(N206="základná",J206,0)</f>
        <v>0</v>
      </c>
      <c r="BF206" s="239">
        <f>IF(N206="znížená",J206,0)</f>
        <v>0</v>
      </c>
      <c r="BG206" s="239">
        <f>IF(N206="zákl. prenesená",J206,0)</f>
        <v>0</v>
      </c>
      <c r="BH206" s="239">
        <f>IF(N206="zníž. prenesená",J206,0)</f>
        <v>0</v>
      </c>
      <c r="BI206" s="239">
        <f>IF(N206="nulová",J206,0)</f>
        <v>0</v>
      </c>
      <c r="BJ206" s="14" t="s">
        <v>153</v>
      </c>
      <c r="BK206" s="239">
        <f>ROUND(I206*H206,2)</f>
        <v>0</v>
      </c>
      <c r="BL206" s="14" t="s">
        <v>152</v>
      </c>
      <c r="BM206" s="238" t="s">
        <v>848</v>
      </c>
    </row>
    <row r="207" s="2" customFormat="1" ht="16.5" customHeight="1">
      <c r="A207" s="35"/>
      <c r="B207" s="36"/>
      <c r="C207" s="226" t="s">
        <v>482</v>
      </c>
      <c r="D207" s="226" t="s">
        <v>148</v>
      </c>
      <c r="E207" s="227" t="s">
        <v>1481</v>
      </c>
      <c r="F207" s="228" t="s">
        <v>1482</v>
      </c>
      <c r="G207" s="229" t="s">
        <v>1459</v>
      </c>
      <c r="H207" s="230">
        <v>20</v>
      </c>
      <c r="I207" s="231"/>
      <c r="J207" s="232">
        <f>ROUND(I207*H207,2)</f>
        <v>0</v>
      </c>
      <c r="K207" s="233"/>
      <c r="L207" s="41"/>
      <c r="M207" s="234" t="s">
        <v>1</v>
      </c>
      <c r="N207" s="235" t="s">
        <v>41</v>
      </c>
      <c r="O207" s="94"/>
      <c r="P207" s="236">
        <f>O207*H207</f>
        <v>0</v>
      </c>
      <c r="Q207" s="236">
        <v>0</v>
      </c>
      <c r="R207" s="236">
        <f>Q207*H207</f>
        <v>0</v>
      </c>
      <c r="S207" s="236">
        <v>0</v>
      </c>
      <c r="T207" s="23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8" t="s">
        <v>152</v>
      </c>
      <c r="AT207" s="238" t="s">
        <v>148</v>
      </c>
      <c r="AU207" s="238" t="s">
        <v>83</v>
      </c>
      <c r="AY207" s="14" t="s">
        <v>145</v>
      </c>
      <c r="BE207" s="239">
        <f>IF(N207="základná",J207,0)</f>
        <v>0</v>
      </c>
      <c r="BF207" s="239">
        <f>IF(N207="znížená",J207,0)</f>
        <v>0</v>
      </c>
      <c r="BG207" s="239">
        <f>IF(N207="zákl. prenesená",J207,0)</f>
        <v>0</v>
      </c>
      <c r="BH207" s="239">
        <f>IF(N207="zníž. prenesená",J207,0)</f>
        <v>0</v>
      </c>
      <c r="BI207" s="239">
        <f>IF(N207="nulová",J207,0)</f>
        <v>0</v>
      </c>
      <c r="BJ207" s="14" t="s">
        <v>153</v>
      </c>
      <c r="BK207" s="239">
        <f>ROUND(I207*H207,2)</f>
        <v>0</v>
      </c>
      <c r="BL207" s="14" t="s">
        <v>152</v>
      </c>
      <c r="BM207" s="238" t="s">
        <v>851</v>
      </c>
    </row>
    <row r="208" s="2" customFormat="1" ht="16.5" customHeight="1">
      <c r="A208" s="35"/>
      <c r="B208" s="36"/>
      <c r="C208" s="226" t="s">
        <v>486</v>
      </c>
      <c r="D208" s="226" t="s">
        <v>148</v>
      </c>
      <c r="E208" s="227" t="s">
        <v>1484</v>
      </c>
      <c r="F208" s="228" t="s">
        <v>1485</v>
      </c>
      <c r="G208" s="229" t="s">
        <v>1459</v>
      </c>
      <c r="H208" s="230">
        <v>10</v>
      </c>
      <c r="I208" s="231"/>
      <c r="J208" s="232">
        <f>ROUND(I208*H208,2)</f>
        <v>0</v>
      </c>
      <c r="K208" s="233"/>
      <c r="L208" s="41"/>
      <c r="M208" s="234" t="s">
        <v>1</v>
      </c>
      <c r="N208" s="235" t="s">
        <v>41</v>
      </c>
      <c r="O208" s="94"/>
      <c r="P208" s="236">
        <f>O208*H208</f>
        <v>0</v>
      </c>
      <c r="Q208" s="236">
        <v>0</v>
      </c>
      <c r="R208" s="236">
        <f>Q208*H208</f>
        <v>0</v>
      </c>
      <c r="S208" s="236">
        <v>0</v>
      </c>
      <c r="T208" s="23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8" t="s">
        <v>152</v>
      </c>
      <c r="AT208" s="238" t="s">
        <v>148</v>
      </c>
      <c r="AU208" s="238" t="s">
        <v>83</v>
      </c>
      <c r="AY208" s="14" t="s">
        <v>145</v>
      </c>
      <c r="BE208" s="239">
        <f>IF(N208="základná",J208,0)</f>
        <v>0</v>
      </c>
      <c r="BF208" s="239">
        <f>IF(N208="znížená",J208,0)</f>
        <v>0</v>
      </c>
      <c r="BG208" s="239">
        <f>IF(N208="zákl. prenesená",J208,0)</f>
        <v>0</v>
      </c>
      <c r="BH208" s="239">
        <f>IF(N208="zníž. prenesená",J208,0)</f>
        <v>0</v>
      </c>
      <c r="BI208" s="239">
        <f>IF(N208="nulová",J208,0)</f>
        <v>0</v>
      </c>
      <c r="BJ208" s="14" t="s">
        <v>153</v>
      </c>
      <c r="BK208" s="239">
        <f>ROUND(I208*H208,2)</f>
        <v>0</v>
      </c>
      <c r="BL208" s="14" t="s">
        <v>152</v>
      </c>
      <c r="BM208" s="238" t="s">
        <v>854</v>
      </c>
    </row>
    <row r="209" s="2" customFormat="1" ht="16.5" customHeight="1">
      <c r="A209" s="35"/>
      <c r="B209" s="36"/>
      <c r="C209" s="226" t="s">
        <v>490</v>
      </c>
      <c r="D209" s="226" t="s">
        <v>148</v>
      </c>
      <c r="E209" s="227" t="s">
        <v>1488</v>
      </c>
      <c r="F209" s="228" t="s">
        <v>1489</v>
      </c>
      <c r="G209" s="229" t="s">
        <v>1459</v>
      </c>
      <c r="H209" s="230">
        <v>20</v>
      </c>
      <c r="I209" s="231"/>
      <c r="J209" s="232">
        <f>ROUND(I209*H209,2)</f>
        <v>0</v>
      </c>
      <c r="K209" s="233"/>
      <c r="L209" s="41"/>
      <c r="M209" s="234" t="s">
        <v>1</v>
      </c>
      <c r="N209" s="235" t="s">
        <v>41</v>
      </c>
      <c r="O209" s="94"/>
      <c r="P209" s="236">
        <f>O209*H209</f>
        <v>0</v>
      </c>
      <c r="Q209" s="236">
        <v>0</v>
      </c>
      <c r="R209" s="236">
        <f>Q209*H209</f>
        <v>0</v>
      </c>
      <c r="S209" s="236">
        <v>0</v>
      </c>
      <c r="T209" s="23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8" t="s">
        <v>152</v>
      </c>
      <c r="AT209" s="238" t="s">
        <v>148</v>
      </c>
      <c r="AU209" s="238" t="s">
        <v>83</v>
      </c>
      <c r="AY209" s="14" t="s">
        <v>145</v>
      </c>
      <c r="BE209" s="239">
        <f>IF(N209="základná",J209,0)</f>
        <v>0</v>
      </c>
      <c r="BF209" s="239">
        <f>IF(N209="znížená",J209,0)</f>
        <v>0</v>
      </c>
      <c r="BG209" s="239">
        <f>IF(N209="zákl. prenesená",J209,0)</f>
        <v>0</v>
      </c>
      <c r="BH209" s="239">
        <f>IF(N209="zníž. prenesená",J209,0)</f>
        <v>0</v>
      </c>
      <c r="BI209" s="239">
        <f>IF(N209="nulová",J209,0)</f>
        <v>0</v>
      </c>
      <c r="BJ209" s="14" t="s">
        <v>153</v>
      </c>
      <c r="BK209" s="239">
        <f>ROUND(I209*H209,2)</f>
        <v>0</v>
      </c>
      <c r="BL209" s="14" t="s">
        <v>152</v>
      </c>
      <c r="BM209" s="238" t="s">
        <v>857</v>
      </c>
    </row>
    <row r="210" s="2" customFormat="1" ht="16.5" customHeight="1">
      <c r="A210" s="35"/>
      <c r="B210" s="36"/>
      <c r="C210" s="226" t="s">
        <v>494</v>
      </c>
      <c r="D210" s="226" t="s">
        <v>148</v>
      </c>
      <c r="E210" s="227" t="s">
        <v>1491</v>
      </c>
      <c r="F210" s="228" t="s">
        <v>1492</v>
      </c>
      <c r="G210" s="229" t="s">
        <v>1459</v>
      </c>
      <c r="H210" s="230">
        <v>20</v>
      </c>
      <c r="I210" s="231"/>
      <c r="J210" s="232">
        <f>ROUND(I210*H210,2)</f>
        <v>0</v>
      </c>
      <c r="K210" s="233"/>
      <c r="L210" s="41"/>
      <c r="M210" s="234" t="s">
        <v>1</v>
      </c>
      <c r="N210" s="235" t="s">
        <v>41</v>
      </c>
      <c r="O210" s="94"/>
      <c r="P210" s="236">
        <f>O210*H210</f>
        <v>0</v>
      </c>
      <c r="Q210" s="236">
        <v>0</v>
      </c>
      <c r="R210" s="236">
        <f>Q210*H210</f>
        <v>0</v>
      </c>
      <c r="S210" s="236">
        <v>0</v>
      </c>
      <c r="T210" s="23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8" t="s">
        <v>152</v>
      </c>
      <c r="AT210" s="238" t="s">
        <v>148</v>
      </c>
      <c r="AU210" s="238" t="s">
        <v>83</v>
      </c>
      <c r="AY210" s="14" t="s">
        <v>145</v>
      </c>
      <c r="BE210" s="239">
        <f>IF(N210="základná",J210,0)</f>
        <v>0</v>
      </c>
      <c r="BF210" s="239">
        <f>IF(N210="znížená",J210,0)</f>
        <v>0</v>
      </c>
      <c r="BG210" s="239">
        <f>IF(N210="zákl. prenesená",J210,0)</f>
        <v>0</v>
      </c>
      <c r="BH210" s="239">
        <f>IF(N210="zníž. prenesená",J210,0)</f>
        <v>0</v>
      </c>
      <c r="BI210" s="239">
        <f>IF(N210="nulová",J210,0)</f>
        <v>0</v>
      </c>
      <c r="BJ210" s="14" t="s">
        <v>153</v>
      </c>
      <c r="BK210" s="239">
        <f>ROUND(I210*H210,2)</f>
        <v>0</v>
      </c>
      <c r="BL210" s="14" t="s">
        <v>152</v>
      </c>
      <c r="BM210" s="238" t="s">
        <v>860</v>
      </c>
    </row>
    <row r="211" s="12" customFormat="1" ht="25.92" customHeight="1">
      <c r="A211" s="12"/>
      <c r="B211" s="210"/>
      <c r="C211" s="211"/>
      <c r="D211" s="212" t="s">
        <v>74</v>
      </c>
      <c r="E211" s="213" t="s">
        <v>1240</v>
      </c>
      <c r="F211" s="213" t="s">
        <v>1443</v>
      </c>
      <c r="G211" s="211"/>
      <c r="H211" s="211"/>
      <c r="I211" s="214"/>
      <c r="J211" s="215">
        <f>BK211</f>
        <v>0</v>
      </c>
      <c r="K211" s="211"/>
      <c r="L211" s="216"/>
      <c r="M211" s="217"/>
      <c r="N211" s="218"/>
      <c r="O211" s="218"/>
      <c r="P211" s="219">
        <f>SUM(P212:P214)</f>
        <v>0</v>
      </c>
      <c r="Q211" s="218"/>
      <c r="R211" s="219">
        <f>SUM(R212:R214)</f>
        <v>0</v>
      </c>
      <c r="S211" s="218"/>
      <c r="T211" s="220">
        <f>SUM(T212:T214)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21" t="s">
        <v>83</v>
      </c>
      <c r="AT211" s="222" t="s">
        <v>74</v>
      </c>
      <c r="AU211" s="222" t="s">
        <v>75</v>
      </c>
      <c r="AY211" s="221" t="s">
        <v>145</v>
      </c>
      <c r="BK211" s="223">
        <f>SUM(BK212:BK214)</f>
        <v>0</v>
      </c>
    </row>
    <row r="212" s="2" customFormat="1" ht="21.75" customHeight="1">
      <c r="A212" s="35"/>
      <c r="B212" s="36"/>
      <c r="C212" s="226" t="s">
        <v>498</v>
      </c>
      <c r="D212" s="226" t="s">
        <v>148</v>
      </c>
      <c r="E212" s="227" t="s">
        <v>1631</v>
      </c>
      <c r="F212" s="228" t="s">
        <v>1445</v>
      </c>
      <c r="G212" s="229" t="s">
        <v>193</v>
      </c>
      <c r="H212" s="230">
        <v>600</v>
      </c>
      <c r="I212" s="231"/>
      <c r="J212" s="232">
        <f>ROUND(I212*H212,2)</f>
        <v>0</v>
      </c>
      <c r="K212" s="233"/>
      <c r="L212" s="41"/>
      <c r="M212" s="234" t="s">
        <v>1</v>
      </c>
      <c r="N212" s="235" t="s">
        <v>41</v>
      </c>
      <c r="O212" s="94"/>
      <c r="P212" s="236">
        <f>O212*H212</f>
        <v>0</v>
      </c>
      <c r="Q212" s="236">
        <v>0</v>
      </c>
      <c r="R212" s="236">
        <f>Q212*H212</f>
        <v>0</v>
      </c>
      <c r="S212" s="236">
        <v>0</v>
      </c>
      <c r="T212" s="23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8" t="s">
        <v>152</v>
      </c>
      <c r="AT212" s="238" t="s">
        <v>148</v>
      </c>
      <c r="AU212" s="238" t="s">
        <v>83</v>
      </c>
      <c r="AY212" s="14" t="s">
        <v>145</v>
      </c>
      <c r="BE212" s="239">
        <f>IF(N212="základná",J212,0)</f>
        <v>0</v>
      </c>
      <c r="BF212" s="239">
        <f>IF(N212="znížená",J212,0)</f>
        <v>0</v>
      </c>
      <c r="BG212" s="239">
        <f>IF(N212="zákl. prenesená",J212,0)</f>
        <v>0</v>
      </c>
      <c r="BH212" s="239">
        <f>IF(N212="zníž. prenesená",J212,0)</f>
        <v>0</v>
      </c>
      <c r="BI212" s="239">
        <f>IF(N212="nulová",J212,0)</f>
        <v>0</v>
      </c>
      <c r="BJ212" s="14" t="s">
        <v>153</v>
      </c>
      <c r="BK212" s="239">
        <f>ROUND(I212*H212,2)</f>
        <v>0</v>
      </c>
      <c r="BL212" s="14" t="s">
        <v>152</v>
      </c>
      <c r="BM212" s="238" t="s">
        <v>863</v>
      </c>
    </row>
    <row r="213" s="2" customFormat="1" ht="21.75" customHeight="1">
      <c r="A213" s="35"/>
      <c r="B213" s="36"/>
      <c r="C213" s="226" t="s">
        <v>502</v>
      </c>
      <c r="D213" s="226" t="s">
        <v>148</v>
      </c>
      <c r="E213" s="227" t="s">
        <v>1632</v>
      </c>
      <c r="F213" s="228" t="s">
        <v>1449</v>
      </c>
      <c r="G213" s="229" t="s">
        <v>193</v>
      </c>
      <c r="H213" s="230">
        <v>100</v>
      </c>
      <c r="I213" s="231"/>
      <c r="J213" s="232">
        <f>ROUND(I213*H213,2)</f>
        <v>0</v>
      </c>
      <c r="K213" s="233"/>
      <c r="L213" s="41"/>
      <c r="M213" s="234" t="s">
        <v>1</v>
      </c>
      <c r="N213" s="235" t="s">
        <v>41</v>
      </c>
      <c r="O213" s="94"/>
      <c r="P213" s="236">
        <f>O213*H213</f>
        <v>0</v>
      </c>
      <c r="Q213" s="236">
        <v>0</v>
      </c>
      <c r="R213" s="236">
        <f>Q213*H213</f>
        <v>0</v>
      </c>
      <c r="S213" s="236">
        <v>0</v>
      </c>
      <c r="T213" s="23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8" t="s">
        <v>152</v>
      </c>
      <c r="AT213" s="238" t="s">
        <v>148</v>
      </c>
      <c r="AU213" s="238" t="s">
        <v>83</v>
      </c>
      <c r="AY213" s="14" t="s">
        <v>145</v>
      </c>
      <c r="BE213" s="239">
        <f>IF(N213="základná",J213,0)</f>
        <v>0</v>
      </c>
      <c r="BF213" s="239">
        <f>IF(N213="znížená",J213,0)</f>
        <v>0</v>
      </c>
      <c r="BG213" s="239">
        <f>IF(N213="zákl. prenesená",J213,0)</f>
        <v>0</v>
      </c>
      <c r="BH213" s="239">
        <f>IF(N213="zníž. prenesená",J213,0)</f>
        <v>0</v>
      </c>
      <c r="BI213" s="239">
        <f>IF(N213="nulová",J213,0)</f>
        <v>0</v>
      </c>
      <c r="BJ213" s="14" t="s">
        <v>153</v>
      </c>
      <c r="BK213" s="239">
        <f>ROUND(I213*H213,2)</f>
        <v>0</v>
      </c>
      <c r="BL213" s="14" t="s">
        <v>152</v>
      </c>
      <c r="BM213" s="238" t="s">
        <v>866</v>
      </c>
    </row>
    <row r="214" s="2" customFormat="1" ht="24.15" customHeight="1">
      <c r="A214" s="35"/>
      <c r="B214" s="36"/>
      <c r="C214" s="226" t="s">
        <v>506</v>
      </c>
      <c r="D214" s="226" t="s">
        <v>148</v>
      </c>
      <c r="E214" s="227" t="s">
        <v>1633</v>
      </c>
      <c r="F214" s="228" t="s">
        <v>1452</v>
      </c>
      <c r="G214" s="229" t="s">
        <v>157</v>
      </c>
      <c r="H214" s="230">
        <v>33</v>
      </c>
      <c r="I214" s="231"/>
      <c r="J214" s="232">
        <f>ROUND(I214*H214,2)</f>
        <v>0</v>
      </c>
      <c r="K214" s="233"/>
      <c r="L214" s="41"/>
      <c r="M214" s="234" t="s">
        <v>1</v>
      </c>
      <c r="N214" s="235" t="s">
        <v>41</v>
      </c>
      <c r="O214" s="94"/>
      <c r="P214" s="236">
        <f>O214*H214</f>
        <v>0</v>
      </c>
      <c r="Q214" s="236">
        <v>0</v>
      </c>
      <c r="R214" s="236">
        <f>Q214*H214</f>
        <v>0</v>
      </c>
      <c r="S214" s="236">
        <v>0</v>
      </c>
      <c r="T214" s="23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8" t="s">
        <v>152</v>
      </c>
      <c r="AT214" s="238" t="s">
        <v>148</v>
      </c>
      <c r="AU214" s="238" t="s">
        <v>83</v>
      </c>
      <c r="AY214" s="14" t="s">
        <v>145</v>
      </c>
      <c r="BE214" s="239">
        <f>IF(N214="základná",J214,0)</f>
        <v>0</v>
      </c>
      <c r="BF214" s="239">
        <f>IF(N214="znížená",J214,0)</f>
        <v>0</v>
      </c>
      <c r="BG214" s="239">
        <f>IF(N214="zákl. prenesená",J214,0)</f>
        <v>0</v>
      </c>
      <c r="BH214" s="239">
        <f>IF(N214="zníž. prenesená",J214,0)</f>
        <v>0</v>
      </c>
      <c r="BI214" s="239">
        <f>IF(N214="nulová",J214,0)</f>
        <v>0</v>
      </c>
      <c r="BJ214" s="14" t="s">
        <v>153</v>
      </c>
      <c r="BK214" s="239">
        <f>ROUND(I214*H214,2)</f>
        <v>0</v>
      </c>
      <c r="BL214" s="14" t="s">
        <v>152</v>
      </c>
      <c r="BM214" s="238" t="s">
        <v>869</v>
      </c>
    </row>
    <row r="215" s="12" customFormat="1" ht="25.92" customHeight="1">
      <c r="A215" s="12"/>
      <c r="B215" s="210"/>
      <c r="C215" s="211"/>
      <c r="D215" s="212" t="s">
        <v>74</v>
      </c>
      <c r="E215" s="213" t="s">
        <v>1282</v>
      </c>
      <c r="F215" s="213" t="s">
        <v>1455</v>
      </c>
      <c r="G215" s="211"/>
      <c r="H215" s="211"/>
      <c r="I215" s="214"/>
      <c r="J215" s="215">
        <f>BK215</f>
        <v>0</v>
      </c>
      <c r="K215" s="211"/>
      <c r="L215" s="216"/>
      <c r="M215" s="217"/>
      <c r="N215" s="218"/>
      <c r="O215" s="218"/>
      <c r="P215" s="219">
        <f>SUM(P216:P217)</f>
        <v>0</v>
      </c>
      <c r="Q215" s="218"/>
      <c r="R215" s="219">
        <f>SUM(R216:R217)</f>
        <v>0</v>
      </c>
      <c r="S215" s="218"/>
      <c r="T215" s="220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1" t="s">
        <v>83</v>
      </c>
      <c r="AT215" s="222" t="s">
        <v>74</v>
      </c>
      <c r="AU215" s="222" t="s">
        <v>75</v>
      </c>
      <c r="AY215" s="221" t="s">
        <v>145</v>
      </c>
      <c r="BK215" s="223">
        <f>SUM(BK216:BK217)</f>
        <v>0</v>
      </c>
    </row>
    <row r="216" s="2" customFormat="1" ht="16.5" customHeight="1">
      <c r="A216" s="35"/>
      <c r="B216" s="36"/>
      <c r="C216" s="226" t="s">
        <v>510</v>
      </c>
      <c r="D216" s="226" t="s">
        <v>148</v>
      </c>
      <c r="E216" s="227" t="s">
        <v>1457</v>
      </c>
      <c r="F216" s="228" t="s">
        <v>1458</v>
      </c>
      <c r="G216" s="229" t="s">
        <v>1459</v>
      </c>
      <c r="H216" s="230">
        <v>50</v>
      </c>
      <c r="I216" s="231"/>
      <c r="J216" s="232">
        <f>ROUND(I216*H216,2)</f>
        <v>0</v>
      </c>
      <c r="K216" s="233"/>
      <c r="L216" s="41"/>
      <c r="M216" s="234" t="s">
        <v>1</v>
      </c>
      <c r="N216" s="235" t="s">
        <v>41</v>
      </c>
      <c r="O216" s="94"/>
      <c r="P216" s="236">
        <f>O216*H216</f>
        <v>0</v>
      </c>
      <c r="Q216" s="236">
        <v>0</v>
      </c>
      <c r="R216" s="236">
        <f>Q216*H216</f>
        <v>0</v>
      </c>
      <c r="S216" s="236">
        <v>0</v>
      </c>
      <c r="T216" s="23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8" t="s">
        <v>152</v>
      </c>
      <c r="AT216" s="238" t="s">
        <v>148</v>
      </c>
      <c r="AU216" s="238" t="s">
        <v>83</v>
      </c>
      <c r="AY216" s="14" t="s">
        <v>145</v>
      </c>
      <c r="BE216" s="239">
        <f>IF(N216="základná",J216,0)</f>
        <v>0</v>
      </c>
      <c r="BF216" s="239">
        <f>IF(N216="znížená",J216,0)</f>
        <v>0</v>
      </c>
      <c r="BG216" s="239">
        <f>IF(N216="zákl. prenesená",J216,0)</f>
        <v>0</v>
      </c>
      <c r="BH216" s="239">
        <f>IF(N216="zníž. prenesená",J216,0)</f>
        <v>0</v>
      </c>
      <c r="BI216" s="239">
        <f>IF(N216="nulová",J216,0)</f>
        <v>0</v>
      </c>
      <c r="BJ216" s="14" t="s">
        <v>153</v>
      </c>
      <c r="BK216" s="239">
        <f>ROUND(I216*H216,2)</f>
        <v>0</v>
      </c>
      <c r="BL216" s="14" t="s">
        <v>152</v>
      </c>
      <c r="BM216" s="238" t="s">
        <v>872</v>
      </c>
    </row>
    <row r="217" s="2" customFormat="1" ht="16.5" customHeight="1">
      <c r="A217" s="35"/>
      <c r="B217" s="36"/>
      <c r="C217" s="226" t="s">
        <v>514</v>
      </c>
      <c r="D217" s="226" t="s">
        <v>148</v>
      </c>
      <c r="E217" s="227" t="s">
        <v>1634</v>
      </c>
      <c r="F217" s="228" t="s">
        <v>1462</v>
      </c>
      <c r="G217" s="229" t="s">
        <v>1459</v>
      </c>
      <c r="H217" s="230">
        <v>30</v>
      </c>
      <c r="I217" s="231"/>
      <c r="J217" s="232">
        <f>ROUND(I217*H217,2)</f>
        <v>0</v>
      </c>
      <c r="K217" s="233"/>
      <c r="L217" s="41"/>
      <c r="M217" s="252" t="s">
        <v>1</v>
      </c>
      <c r="N217" s="253" t="s">
        <v>41</v>
      </c>
      <c r="O217" s="254"/>
      <c r="P217" s="255">
        <f>O217*H217</f>
        <v>0</v>
      </c>
      <c r="Q217" s="255">
        <v>0</v>
      </c>
      <c r="R217" s="255">
        <f>Q217*H217</f>
        <v>0</v>
      </c>
      <c r="S217" s="255">
        <v>0</v>
      </c>
      <c r="T217" s="25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8" t="s">
        <v>152</v>
      </c>
      <c r="AT217" s="238" t="s">
        <v>148</v>
      </c>
      <c r="AU217" s="238" t="s">
        <v>83</v>
      </c>
      <c r="AY217" s="14" t="s">
        <v>145</v>
      </c>
      <c r="BE217" s="239">
        <f>IF(N217="základná",J217,0)</f>
        <v>0</v>
      </c>
      <c r="BF217" s="239">
        <f>IF(N217="znížená",J217,0)</f>
        <v>0</v>
      </c>
      <c r="BG217" s="239">
        <f>IF(N217="zákl. prenesená",J217,0)</f>
        <v>0</v>
      </c>
      <c r="BH217" s="239">
        <f>IF(N217="zníž. prenesená",J217,0)</f>
        <v>0</v>
      </c>
      <c r="BI217" s="239">
        <f>IF(N217="nulová",J217,0)</f>
        <v>0</v>
      </c>
      <c r="BJ217" s="14" t="s">
        <v>153</v>
      </c>
      <c r="BK217" s="239">
        <f>ROUND(I217*H217,2)</f>
        <v>0</v>
      </c>
      <c r="BL217" s="14" t="s">
        <v>152</v>
      </c>
      <c r="BM217" s="238" t="s">
        <v>875</v>
      </c>
    </row>
    <row r="218" s="2" customFormat="1" ht="6.96" customHeight="1">
      <c r="A218" s="35"/>
      <c r="B218" s="69"/>
      <c r="C218" s="70"/>
      <c r="D218" s="70"/>
      <c r="E218" s="70"/>
      <c r="F218" s="70"/>
      <c r="G218" s="70"/>
      <c r="H218" s="70"/>
      <c r="I218" s="70"/>
      <c r="J218" s="70"/>
      <c r="K218" s="70"/>
      <c r="L218" s="41"/>
      <c r="M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</sheetData>
  <sheetProtection sheet="1" autoFilter="0" formatColumns="0" formatRows="0" objects="1" scenarios="1" spinCount="100000" saltValue="jshenE5qpweF7KmWQ8Rcgf806Xnw5Ux1pWEQtGSQfbipcZXW4e7pxZ/4l1ITcN+XCxOK1jpr/K2ssU8m0PlYbA==" hashValue="tB9z0OytFHXoQEdaQvmOtvxD1RAPoBgPwu3QEAOxSpWmJuvzHi0kxKRiCkVn4Cw0rP4H7phQ3+3aK0Fww8QJ6A==" algorithmName="SHA-512" password="CC35"/>
  <autoFilter ref="C122:K21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99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106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Rekonštrukcia ubytovacích kapacít - ŠDĽŠ, blok C, Študentská 17, TU vo Zvolene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107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1635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27. 5. 2024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>Ing. Dušan Kozák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ROUND(J124,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ROUND((SUM(BE124:BE255)),  2)</f>
        <v>0</v>
      </c>
      <c r="G33" s="159"/>
      <c r="H33" s="159"/>
      <c r="I33" s="160">
        <v>0.20000000000000001</v>
      </c>
      <c r="J33" s="158">
        <f>ROUND(((SUM(BE124:BE255))*I33),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ROUND((SUM(BF124:BF255)),  2)</f>
        <v>0</v>
      </c>
      <c r="G34" s="159"/>
      <c r="H34" s="159"/>
      <c r="I34" s="160">
        <v>0.20000000000000001</v>
      </c>
      <c r="J34" s="158">
        <f>ROUND(((SUM(BF124:BF255))*I34),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ROUND((SUM(BG124:BG255)),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ROUND((SUM(BH124:BH255)),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ROUND((SUM(BI124:BI255)),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109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Rekonštrukcia ubytovacích kapacít - ŠDĽŠ, blok C, Študentská 17, TU vo Zvolene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107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 06 - Štrukturovaná kabeláž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>Zvolen</v>
      </c>
      <c r="G89" s="37"/>
      <c r="H89" s="37"/>
      <c r="I89" s="29" t="s">
        <v>21</v>
      </c>
      <c r="J89" s="82" t="str">
        <f>IF(J12="","",J12)</f>
        <v>27. 5. 2024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Technická univerzita vo Zvolene</v>
      </c>
      <c r="G91" s="37"/>
      <c r="H91" s="37"/>
      <c r="I91" s="29" t="s">
        <v>29</v>
      </c>
      <c r="J91" s="33" t="str">
        <f>E21</f>
        <v>Ing. arch. Richard Halama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Dušan Kozák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110</v>
      </c>
      <c r="D94" s="183"/>
      <c r="E94" s="183"/>
      <c r="F94" s="183"/>
      <c r="G94" s="183"/>
      <c r="H94" s="183"/>
      <c r="I94" s="183"/>
      <c r="J94" s="184" t="s">
        <v>111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112</v>
      </c>
      <c r="D96" s="37"/>
      <c r="E96" s="37"/>
      <c r="F96" s="37"/>
      <c r="G96" s="37"/>
      <c r="H96" s="37"/>
      <c r="I96" s="37"/>
      <c r="J96" s="113">
        <f>J124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113</v>
      </c>
    </row>
    <row r="97" s="9" customFormat="1" ht="24.96" customHeight="1">
      <c r="A97" s="9"/>
      <c r="B97" s="186"/>
      <c r="C97" s="187"/>
      <c r="D97" s="188" t="s">
        <v>925</v>
      </c>
      <c r="E97" s="189"/>
      <c r="F97" s="189"/>
      <c r="G97" s="189"/>
      <c r="H97" s="189"/>
      <c r="I97" s="189"/>
      <c r="J97" s="190">
        <f>J125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6"/>
      <c r="C98" s="187"/>
      <c r="D98" s="188" t="s">
        <v>1636</v>
      </c>
      <c r="E98" s="189"/>
      <c r="F98" s="189"/>
      <c r="G98" s="189"/>
      <c r="H98" s="189"/>
      <c r="I98" s="189"/>
      <c r="J98" s="190">
        <f>J148</f>
        <v>0</v>
      </c>
      <c r="K98" s="187"/>
      <c r="L98" s="19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6"/>
      <c r="C99" s="187"/>
      <c r="D99" s="188" t="s">
        <v>1637</v>
      </c>
      <c r="E99" s="189"/>
      <c r="F99" s="189"/>
      <c r="G99" s="189"/>
      <c r="H99" s="189"/>
      <c r="I99" s="189"/>
      <c r="J99" s="190">
        <f>J169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93"/>
      <c r="D100" s="194" t="s">
        <v>1638</v>
      </c>
      <c r="E100" s="195"/>
      <c r="F100" s="195"/>
      <c r="G100" s="195"/>
      <c r="H100" s="195"/>
      <c r="I100" s="195"/>
      <c r="J100" s="196">
        <f>J170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6"/>
      <c r="C101" s="187"/>
      <c r="D101" s="188" t="s">
        <v>1639</v>
      </c>
      <c r="E101" s="189"/>
      <c r="F101" s="189"/>
      <c r="G101" s="189"/>
      <c r="H101" s="189"/>
      <c r="I101" s="189"/>
      <c r="J101" s="190">
        <f>J201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6"/>
      <c r="C102" s="187"/>
      <c r="D102" s="188" t="s">
        <v>1535</v>
      </c>
      <c r="E102" s="189"/>
      <c r="F102" s="189"/>
      <c r="G102" s="189"/>
      <c r="H102" s="189"/>
      <c r="I102" s="189"/>
      <c r="J102" s="190">
        <f>J240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6"/>
      <c r="C103" s="187"/>
      <c r="D103" s="188" t="s">
        <v>1640</v>
      </c>
      <c r="E103" s="189"/>
      <c r="F103" s="189"/>
      <c r="G103" s="189"/>
      <c r="H103" s="189"/>
      <c r="I103" s="189"/>
      <c r="J103" s="190">
        <f>J243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86"/>
      <c r="C104" s="187"/>
      <c r="D104" s="188" t="s">
        <v>1641</v>
      </c>
      <c r="E104" s="189"/>
      <c r="F104" s="189"/>
      <c r="G104" s="189"/>
      <c r="H104" s="189"/>
      <c r="I104" s="189"/>
      <c r="J104" s="190">
        <f>J253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71"/>
      <c r="C110" s="72"/>
      <c r="D110" s="72"/>
      <c r="E110" s="72"/>
      <c r="F110" s="72"/>
      <c r="G110" s="72"/>
      <c r="H110" s="72"/>
      <c r="I110" s="72"/>
      <c r="J110" s="72"/>
      <c r="K110" s="72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131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15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6.25" customHeight="1">
      <c r="A114" s="35"/>
      <c r="B114" s="36"/>
      <c r="C114" s="37"/>
      <c r="D114" s="37"/>
      <c r="E114" s="181" t="str">
        <f>E7</f>
        <v>Rekonštrukcia ubytovacích kapacít - ŠDĽŠ, blok C, Študentská 17, TU vo Zvolene</v>
      </c>
      <c r="F114" s="29"/>
      <c r="G114" s="29"/>
      <c r="H114" s="29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107</v>
      </c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9" t="str">
        <f>E9</f>
        <v>SO 06 - Štrukturovaná kabeláž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19</v>
      </c>
      <c r="D118" s="37"/>
      <c r="E118" s="37"/>
      <c r="F118" s="24" t="str">
        <f>F12</f>
        <v>Zvolen</v>
      </c>
      <c r="G118" s="37"/>
      <c r="H118" s="37"/>
      <c r="I118" s="29" t="s">
        <v>21</v>
      </c>
      <c r="J118" s="82" t="str">
        <f>IF(J12="","",J12)</f>
        <v>27. 5. 2024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5.65" customHeight="1">
      <c r="A120" s="35"/>
      <c r="B120" s="36"/>
      <c r="C120" s="29" t="s">
        <v>23</v>
      </c>
      <c r="D120" s="37"/>
      <c r="E120" s="37"/>
      <c r="F120" s="24" t="str">
        <f>E15</f>
        <v>Technická univerzita vo Zvolene</v>
      </c>
      <c r="G120" s="37"/>
      <c r="H120" s="37"/>
      <c r="I120" s="29" t="s">
        <v>29</v>
      </c>
      <c r="J120" s="33" t="str">
        <f>E21</f>
        <v>Ing. arch. Richard Halama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27</v>
      </c>
      <c r="D121" s="37"/>
      <c r="E121" s="37"/>
      <c r="F121" s="24" t="str">
        <f>IF(E18="","",E18)</f>
        <v>Vyplň údaj</v>
      </c>
      <c r="G121" s="37"/>
      <c r="H121" s="37"/>
      <c r="I121" s="29" t="s">
        <v>32</v>
      </c>
      <c r="J121" s="33" t="str">
        <f>E24</f>
        <v>Ing. Dušan Kozák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8"/>
      <c r="B123" s="199"/>
      <c r="C123" s="200" t="s">
        <v>132</v>
      </c>
      <c r="D123" s="201" t="s">
        <v>60</v>
      </c>
      <c r="E123" s="201" t="s">
        <v>56</v>
      </c>
      <c r="F123" s="201" t="s">
        <v>57</v>
      </c>
      <c r="G123" s="201" t="s">
        <v>133</v>
      </c>
      <c r="H123" s="201" t="s">
        <v>134</v>
      </c>
      <c r="I123" s="201" t="s">
        <v>135</v>
      </c>
      <c r="J123" s="202" t="s">
        <v>111</v>
      </c>
      <c r="K123" s="203" t="s">
        <v>136</v>
      </c>
      <c r="L123" s="204"/>
      <c r="M123" s="103" t="s">
        <v>1</v>
      </c>
      <c r="N123" s="104" t="s">
        <v>39</v>
      </c>
      <c r="O123" s="104" t="s">
        <v>137</v>
      </c>
      <c r="P123" s="104" t="s">
        <v>138</v>
      </c>
      <c r="Q123" s="104" t="s">
        <v>139</v>
      </c>
      <c r="R123" s="104" t="s">
        <v>140</v>
      </c>
      <c r="S123" s="104" t="s">
        <v>141</v>
      </c>
      <c r="T123" s="105" t="s">
        <v>142</v>
      </c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</row>
    <row r="124" s="2" customFormat="1" ht="22.8" customHeight="1">
      <c r="A124" s="35"/>
      <c r="B124" s="36"/>
      <c r="C124" s="110" t="s">
        <v>112</v>
      </c>
      <c r="D124" s="37"/>
      <c r="E124" s="37"/>
      <c r="F124" s="37"/>
      <c r="G124" s="37"/>
      <c r="H124" s="37"/>
      <c r="I124" s="37"/>
      <c r="J124" s="205">
        <f>BK124</f>
        <v>0</v>
      </c>
      <c r="K124" s="37"/>
      <c r="L124" s="41"/>
      <c r="M124" s="106"/>
      <c r="N124" s="206"/>
      <c r="O124" s="107"/>
      <c r="P124" s="207">
        <f>P125+P148+P169+P201+P240+P243+P253</f>
        <v>0</v>
      </c>
      <c r="Q124" s="107"/>
      <c r="R124" s="207">
        <f>R125+R148+R169+R201+R240+R243+R253</f>
        <v>0</v>
      </c>
      <c r="S124" s="107"/>
      <c r="T124" s="208">
        <f>T125+T148+T169+T201+T240+T243+T253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74</v>
      </c>
      <c r="AU124" s="14" t="s">
        <v>113</v>
      </c>
      <c r="BK124" s="209">
        <f>BK125+BK148+BK169+BK201+BK240+BK243+BK253</f>
        <v>0</v>
      </c>
    </row>
    <row r="125" s="12" customFormat="1" ht="25.92" customHeight="1">
      <c r="A125" s="12"/>
      <c r="B125" s="210"/>
      <c r="C125" s="211"/>
      <c r="D125" s="212" t="s">
        <v>74</v>
      </c>
      <c r="E125" s="213" t="s">
        <v>942</v>
      </c>
      <c r="F125" s="213" t="s">
        <v>943</v>
      </c>
      <c r="G125" s="211"/>
      <c r="H125" s="211"/>
      <c r="I125" s="214"/>
      <c r="J125" s="215">
        <f>BK125</f>
        <v>0</v>
      </c>
      <c r="K125" s="211"/>
      <c r="L125" s="216"/>
      <c r="M125" s="217"/>
      <c r="N125" s="218"/>
      <c r="O125" s="218"/>
      <c r="P125" s="219">
        <f>SUM(P126:P147)</f>
        <v>0</v>
      </c>
      <c r="Q125" s="218"/>
      <c r="R125" s="219">
        <f>SUM(R126:R147)</f>
        <v>0</v>
      </c>
      <c r="S125" s="218"/>
      <c r="T125" s="220">
        <f>SUM(T126:T147)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83</v>
      </c>
      <c r="AT125" s="222" t="s">
        <v>74</v>
      </c>
      <c r="AU125" s="222" t="s">
        <v>75</v>
      </c>
      <c r="AY125" s="221" t="s">
        <v>145</v>
      </c>
      <c r="BK125" s="223">
        <f>SUM(BK126:BK147)</f>
        <v>0</v>
      </c>
    </row>
    <row r="126" s="2" customFormat="1" ht="16.5" customHeight="1">
      <c r="A126" s="35"/>
      <c r="B126" s="36"/>
      <c r="C126" s="240" t="s">
        <v>83</v>
      </c>
      <c r="D126" s="240" t="s">
        <v>244</v>
      </c>
      <c r="E126" s="241" t="s">
        <v>944</v>
      </c>
      <c r="F126" s="242" t="s">
        <v>945</v>
      </c>
      <c r="G126" s="243" t="s">
        <v>193</v>
      </c>
      <c r="H126" s="244">
        <v>400</v>
      </c>
      <c r="I126" s="245"/>
      <c r="J126" s="246">
        <f>ROUND(I126*H126,2)</f>
        <v>0</v>
      </c>
      <c r="K126" s="247"/>
      <c r="L126" s="248"/>
      <c r="M126" s="249" t="s">
        <v>1</v>
      </c>
      <c r="N126" s="250" t="s">
        <v>41</v>
      </c>
      <c r="O126" s="94"/>
      <c r="P126" s="236">
        <f>O126*H126</f>
        <v>0</v>
      </c>
      <c r="Q126" s="236">
        <v>0</v>
      </c>
      <c r="R126" s="236">
        <f>Q126*H126</f>
        <v>0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178</v>
      </c>
      <c r="AT126" s="238" t="s">
        <v>244</v>
      </c>
      <c r="AU126" s="238" t="s">
        <v>83</v>
      </c>
      <c r="AY126" s="14" t="s">
        <v>145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153</v>
      </c>
      <c r="BK126" s="239">
        <f>ROUND(I126*H126,2)</f>
        <v>0</v>
      </c>
      <c r="BL126" s="14" t="s">
        <v>152</v>
      </c>
      <c r="BM126" s="238" t="s">
        <v>153</v>
      </c>
    </row>
    <row r="127" s="2" customFormat="1" ht="16.5" customHeight="1">
      <c r="A127" s="35"/>
      <c r="B127" s="36"/>
      <c r="C127" s="240" t="s">
        <v>153</v>
      </c>
      <c r="D127" s="240" t="s">
        <v>244</v>
      </c>
      <c r="E127" s="241" t="s">
        <v>948</v>
      </c>
      <c r="F127" s="242" t="s">
        <v>949</v>
      </c>
      <c r="G127" s="243" t="s">
        <v>193</v>
      </c>
      <c r="H127" s="244">
        <v>150</v>
      </c>
      <c r="I127" s="245"/>
      <c r="J127" s="246">
        <f>ROUND(I127*H127,2)</f>
        <v>0</v>
      </c>
      <c r="K127" s="247"/>
      <c r="L127" s="248"/>
      <c r="M127" s="249" t="s">
        <v>1</v>
      </c>
      <c r="N127" s="250" t="s">
        <v>41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178</v>
      </c>
      <c r="AT127" s="238" t="s">
        <v>244</v>
      </c>
      <c r="AU127" s="238" t="s">
        <v>83</v>
      </c>
      <c r="AY127" s="14" t="s">
        <v>145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153</v>
      </c>
      <c r="BK127" s="239">
        <f>ROUND(I127*H127,2)</f>
        <v>0</v>
      </c>
      <c r="BL127" s="14" t="s">
        <v>152</v>
      </c>
      <c r="BM127" s="238" t="s">
        <v>152</v>
      </c>
    </row>
    <row r="128" s="2" customFormat="1" ht="16.5" customHeight="1">
      <c r="A128" s="35"/>
      <c r="B128" s="36"/>
      <c r="C128" s="240" t="s">
        <v>146</v>
      </c>
      <c r="D128" s="240" t="s">
        <v>244</v>
      </c>
      <c r="E128" s="241" t="s">
        <v>954</v>
      </c>
      <c r="F128" s="242" t="s">
        <v>955</v>
      </c>
      <c r="G128" s="243" t="s">
        <v>193</v>
      </c>
      <c r="H128" s="244">
        <v>600</v>
      </c>
      <c r="I128" s="245"/>
      <c r="J128" s="246">
        <f>ROUND(I128*H128,2)</f>
        <v>0</v>
      </c>
      <c r="K128" s="247"/>
      <c r="L128" s="248"/>
      <c r="M128" s="249" t="s">
        <v>1</v>
      </c>
      <c r="N128" s="250" t="s">
        <v>41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178</v>
      </c>
      <c r="AT128" s="238" t="s">
        <v>244</v>
      </c>
      <c r="AU128" s="238" t="s">
        <v>83</v>
      </c>
      <c r="AY128" s="14" t="s">
        <v>145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153</v>
      </c>
      <c r="BK128" s="239">
        <f>ROUND(I128*H128,2)</f>
        <v>0</v>
      </c>
      <c r="BL128" s="14" t="s">
        <v>152</v>
      </c>
      <c r="BM128" s="238" t="s">
        <v>169</v>
      </c>
    </row>
    <row r="129" s="2" customFormat="1" ht="21.75" customHeight="1">
      <c r="A129" s="35"/>
      <c r="B129" s="36"/>
      <c r="C129" s="240" t="s">
        <v>152</v>
      </c>
      <c r="D129" s="240" t="s">
        <v>244</v>
      </c>
      <c r="E129" s="241" t="s">
        <v>984</v>
      </c>
      <c r="F129" s="242" t="s">
        <v>985</v>
      </c>
      <c r="G129" s="243" t="s">
        <v>157</v>
      </c>
      <c r="H129" s="244">
        <v>120</v>
      </c>
      <c r="I129" s="245"/>
      <c r="J129" s="246">
        <f>ROUND(I129*H129,2)</f>
        <v>0</v>
      </c>
      <c r="K129" s="247"/>
      <c r="L129" s="248"/>
      <c r="M129" s="249" t="s">
        <v>1</v>
      </c>
      <c r="N129" s="250" t="s">
        <v>41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178</v>
      </c>
      <c r="AT129" s="238" t="s">
        <v>244</v>
      </c>
      <c r="AU129" s="238" t="s">
        <v>83</v>
      </c>
      <c r="AY129" s="14" t="s">
        <v>145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153</v>
      </c>
      <c r="BK129" s="239">
        <f>ROUND(I129*H129,2)</f>
        <v>0</v>
      </c>
      <c r="BL129" s="14" t="s">
        <v>152</v>
      </c>
      <c r="BM129" s="238" t="s">
        <v>178</v>
      </c>
    </row>
    <row r="130" s="2" customFormat="1" ht="16.5" customHeight="1">
      <c r="A130" s="35"/>
      <c r="B130" s="36"/>
      <c r="C130" s="240" t="s">
        <v>165</v>
      </c>
      <c r="D130" s="240" t="s">
        <v>244</v>
      </c>
      <c r="E130" s="241" t="s">
        <v>996</v>
      </c>
      <c r="F130" s="242" t="s">
        <v>997</v>
      </c>
      <c r="G130" s="243" t="s">
        <v>193</v>
      </c>
      <c r="H130" s="244">
        <v>8000</v>
      </c>
      <c r="I130" s="245"/>
      <c r="J130" s="246">
        <f>ROUND(I130*H130,2)</f>
        <v>0</v>
      </c>
      <c r="K130" s="247"/>
      <c r="L130" s="248"/>
      <c r="M130" s="249" t="s">
        <v>1</v>
      </c>
      <c r="N130" s="250" t="s">
        <v>41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178</v>
      </c>
      <c r="AT130" s="238" t="s">
        <v>244</v>
      </c>
      <c r="AU130" s="238" t="s">
        <v>83</v>
      </c>
      <c r="AY130" s="14" t="s">
        <v>145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153</v>
      </c>
      <c r="BK130" s="239">
        <f>ROUND(I130*H130,2)</f>
        <v>0</v>
      </c>
      <c r="BL130" s="14" t="s">
        <v>152</v>
      </c>
      <c r="BM130" s="238" t="s">
        <v>186</v>
      </c>
    </row>
    <row r="131" s="2" customFormat="1" ht="16.5" customHeight="1">
      <c r="A131" s="35"/>
      <c r="B131" s="36"/>
      <c r="C131" s="240" t="s">
        <v>169</v>
      </c>
      <c r="D131" s="240" t="s">
        <v>244</v>
      </c>
      <c r="E131" s="241" t="s">
        <v>998</v>
      </c>
      <c r="F131" s="242" t="s">
        <v>999</v>
      </c>
      <c r="G131" s="243" t="s">
        <v>193</v>
      </c>
      <c r="H131" s="244">
        <v>3000</v>
      </c>
      <c r="I131" s="245"/>
      <c r="J131" s="246">
        <f>ROUND(I131*H131,2)</f>
        <v>0</v>
      </c>
      <c r="K131" s="247"/>
      <c r="L131" s="248"/>
      <c r="M131" s="249" t="s">
        <v>1</v>
      </c>
      <c r="N131" s="250" t="s">
        <v>41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178</v>
      </c>
      <c r="AT131" s="238" t="s">
        <v>244</v>
      </c>
      <c r="AU131" s="238" t="s">
        <v>83</v>
      </c>
      <c r="AY131" s="14" t="s">
        <v>145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153</v>
      </c>
      <c r="BK131" s="239">
        <f>ROUND(I131*H131,2)</f>
        <v>0</v>
      </c>
      <c r="BL131" s="14" t="s">
        <v>152</v>
      </c>
      <c r="BM131" s="238" t="s">
        <v>195</v>
      </c>
    </row>
    <row r="132" s="2" customFormat="1" ht="16.5" customHeight="1">
      <c r="A132" s="35"/>
      <c r="B132" s="36"/>
      <c r="C132" s="240" t="s">
        <v>174</v>
      </c>
      <c r="D132" s="240" t="s">
        <v>244</v>
      </c>
      <c r="E132" s="241" t="s">
        <v>1006</v>
      </c>
      <c r="F132" s="242" t="s">
        <v>1007</v>
      </c>
      <c r="G132" s="243" t="s">
        <v>157</v>
      </c>
      <c r="H132" s="244">
        <v>10</v>
      </c>
      <c r="I132" s="245"/>
      <c r="J132" s="246">
        <f>ROUND(I132*H132,2)</f>
        <v>0</v>
      </c>
      <c r="K132" s="247"/>
      <c r="L132" s="248"/>
      <c r="M132" s="249" t="s">
        <v>1</v>
      </c>
      <c r="N132" s="250" t="s">
        <v>41</v>
      </c>
      <c r="O132" s="94"/>
      <c r="P132" s="236">
        <f>O132*H132</f>
        <v>0</v>
      </c>
      <c r="Q132" s="236">
        <v>0</v>
      </c>
      <c r="R132" s="236">
        <f>Q132*H132</f>
        <v>0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178</v>
      </c>
      <c r="AT132" s="238" t="s">
        <v>244</v>
      </c>
      <c r="AU132" s="238" t="s">
        <v>83</v>
      </c>
      <c r="AY132" s="14" t="s">
        <v>145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153</v>
      </c>
      <c r="BK132" s="239">
        <f>ROUND(I132*H132,2)</f>
        <v>0</v>
      </c>
      <c r="BL132" s="14" t="s">
        <v>152</v>
      </c>
      <c r="BM132" s="238" t="s">
        <v>204</v>
      </c>
    </row>
    <row r="133" s="2" customFormat="1" ht="16.5" customHeight="1">
      <c r="A133" s="35"/>
      <c r="B133" s="36"/>
      <c r="C133" s="240" t="s">
        <v>178</v>
      </c>
      <c r="D133" s="240" t="s">
        <v>244</v>
      </c>
      <c r="E133" s="241" t="s">
        <v>1008</v>
      </c>
      <c r="F133" s="242" t="s">
        <v>1009</v>
      </c>
      <c r="G133" s="243" t="s">
        <v>157</v>
      </c>
      <c r="H133" s="244">
        <v>10</v>
      </c>
      <c r="I133" s="245"/>
      <c r="J133" s="246">
        <f>ROUND(I133*H133,2)</f>
        <v>0</v>
      </c>
      <c r="K133" s="247"/>
      <c r="L133" s="248"/>
      <c r="M133" s="249" t="s">
        <v>1</v>
      </c>
      <c r="N133" s="250" t="s">
        <v>41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178</v>
      </c>
      <c r="AT133" s="238" t="s">
        <v>244</v>
      </c>
      <c r="AU133" s="238" t="s">
        <v>83</v>
      </c>
      <c r="AY133" s="14" t="s">
        <v>145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153</v>
      </c>
      <c r="BK133" s="239">
        <f>ROUND(I133*H133,2)</f>
        <v>0</v>
      </c>
      <c r="BL133" s="14" t="s">
        <v>152</v>
      </c>
      <c r="BM133" s="238" t="s">
        <v>212</v>
      </c>
    </row>
    <row r="134" s="2" customFormat="1" ht="21.75" customHeight="1">
      <c r="A134" s="35"/>
      <c r="B134" s="36"/>
      <c r="C134" s="240" t="s">
        <v>182</v>
      </c>
      <c r="D134" s="240" t="s">
        <v>244</v>
      </c>
      <c r="E134" s="241" t="s">
        <v>1010</v>
      </c>
      <c r="F134" s="242" t="s">
        <v>1642</v>
      </c>
      <c r="G134" s="243" t="s">
        <v>157</v>
      </c>
      <c r="H134" s="244">
        <v>20</v>
      </c>
      <c r="I134" s="245"/>
      <c r="J134" s="246">
        <f>ROUND(I134*H134,2)</f>
        <v>0</v>
      </c>
      <c r="K134" s="247"/>
      <c r="L134" s="248"/>
      <c r="M134" s="249" t="s">
        <v>1</v>
      </c>
      <c r="N134" s="250" t="s">
        <v>41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178</v>
      </c>
      <c r="AT134" s="238" t="s">
        <v>244</v>
      </c>
      <c r="AU134" s="238" t="s">
        <v>83</v>
      </c>
      <c r="AY134" s="14" t="s">
        <v>145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153</v>
      </c>
      <c r="BK134" s="239">
        <f>ROUND(I134*H134,2)</f>
        <v>0</v>
      </c>
      <c r="BL134" s="14" t="s">
        <v>152</v>
      </c>
      <c r="BM134" s="238" t="s">
        <v>220</v>
      </c>
    </row>
    <row r="135" s="2" customFormat="1" ht="21.75" customHeight="1">
      <c r="A135" s="35"/>
      <c r="B135" s="36"/>
      <c r="C135" s="240" t="s">
        <v>186</v>
      </c>
      <c r="D135" s="240" t="s">
        <v>244</v>
      </c>
      <c r="E135" s="241" t="s">
        <v>1012</v>
      </c>
      <c r="F135" s="242" t="s">
        <v>1643</v>
      </c>
      <c r="G135" s="243" t="s">
        <v>157</v>
      </c>
      <c r="H135" s="244">
        <v>6</v>
      </c>
      <c r="I135" s="245"/>
      <c r="J135" s="246">
        <f>ROUND(I135*H135,2)</f>
        <v>0</v>
      </c>
      <c r="K135" s="247"/>
      <c r="L135" s="248"/>
      <c r="M135" s="249" t="s">
        <v>1</v>
      </c>
      <c r="N135" s="250" t="s">
        <v>41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178</v>
      </c>
      <c r="AT135" s="238" t="s">
        <v>244</v>
      </c>
      <c r="AU135" s="238" t="s">
        <v>83</v>
      </c>
      <c r="AY135" s="14" t="s">
        <v>145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153</v>
      </c>
      <c r="BK135" s="239">
        <f>ROUND(I135*H135,2)</f>
        <v>0</v>
      </c>
      <c r="BL135" s="14" t="s">
        <v>152</v>
      </c>
      <c r="BM135" s="238" t="s">
        <v>7</v>
      </c>
    </row>
    <row r="136" s="2" customFormat="1" ht="16.5" customHeight="1">
      <c r="A136" s="35"/>
      <c r="B136" s="36"/>
      <c r="C136" s="240" t="s">
        <v>190</v>
      </c>
      <c r="D136" s="240" t="s">
        <v>244</v>
      </c>
      <c r="E136" s="241" t="s">
        <v>1014</v>
      </c>
      <c r="F136" s="242" t="s">
        <v>1015</v>
      </c>
      <c r="G136" s="243" t="s">
        <v>157</v>
      </c>
      <c r="H136" s="244">
        <v>600</v>
      </c>
      <c r="I136" s="245"/>
      <c r="J136" s="246">
        <f>ROUND(I136*H136,2)</f>
        <v>0</v>
      </c>
      <c r="K136" s="247"/>
      <c r="L136" s="248"/>
      <c r="M136" s="249" t="s">
        <v>1</v>
      </c>
      <c r="N136" s="250" t="s">
        <v>41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178</v>
      </c>
      <c r="AT136" s="238" t="s">
        <v>244</v>
      </c>
      <c r="AU136" s="238" t="s">
        <v>83</v>
      </c>
      <c r="AY136" s="14" t="s">
        <v>145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153</v>
      </c>
      <c r="BK136" s="239">
        <f>ROUND(I136*H136,2)</f>
        <v>0</v>
      </c>
      <c r="BL136" s="14" t="s">
        <v>152</v>
      </c>
      <c r="BM136" s="238" t="s">
        <v>235</v>
      </c>
    </row>
    <row r="137" s="2" customFormat="1" ht="16.5" customHeight="1">
      <c r="A137" s="35"/>
      <c r="B137" s="36"/>
      <c r="C137" s="240" t="s">
        <v>195</v>
      </c>
      <c r="D137" s="240" t="s">
        <v>244</v>
      </c>
      <c r="E137" s="241" t="s">
        <v>1016</v>
      </c>
      <c r="F137" s="242" t="s">
        <v>1017</v>
      </c>
      <c r="G137" s="243" t="s">
        <v>157</v>
      </c>
      <c r="H137" s="244">
        <v>600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41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178</v>
      </c>
      <c r="AT137" s="238" t="s">
        <v>244</v>
      </c>
      <c r="AU137" s="238" t="s">
        <v>83</v>
      </c>
      <c r="AY137" s="14" t="s">
        <v>145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153</v>
      </c>
      <c r="BK137" s="239">
        <f>ROUND(I137*H137,2)</f>
        <v>0</v>
      </c>
      <c r="BL137" s="14" t="s">
        <v>152</v>
      </c>
      <c r="BM137" s="238" t="s">
        <v>243</v>
      </c>
    </row>
    <row r="138" s="2" customFormat="1" ht="16.5" customHeight="1">
      <c r="A138" s="35"/>
      <c r="B138" s="36"/>
      <c r="C138" s="240" t="s">
        <v>199</v>
      </c>
      <c r="D138" s="240" t="s">
        <v>244</v>
      </c>
      <c r="E138" s="241" t="s">
        <v>1644</v>
      </c>
      <c r="F138" s="242" t="s">
        <v>1538</v>
      </c>
      <c r="G138" s="243" t="s">
        <v>157</v>
      </c>
      <c r="H138" s="244">
        <v>102</v>
      </c>
      <c r="I138" s="245"/>
      <c r="J138" s="246">
        <f>ROUND(I138*H138,2)</f>
        <v>0</v>
      </c>
      <c r="K138" s="247"/>
      <c r="L138" s="248"/>
      <c r="M138" s="249" t="s">
        <v>1</v>
      </c>
      <c r="N138" s="250" t="s">
        <v>41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178</v>
      </c>
      <c r="AT138" s="238" t="s">
        <v>244</v>
      </c>
      <c r="AU138" s="238" t="s">
        <v>83</v>
      </c>
      <c r="AY138" s="14" t="s">
        <v>145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153</v>
      </c>
      <c r="BK138" s="239">
        <f>ROUND(I138*H138,2)</f>
        <v>0</v>
      </c>
      <c r="BL138" s="14" t="s">
        <v>152</v>
      </c>
      <c r="BM138" s="238" t="s">
        <v>252</v>
      </c>
    </row>
    <row r="139" s="2" customFormat="1" ht="16.5" customHeight="1">
      <c r="A139" s="35"/>
      <c r="B139" s="36"/>
      <c r="C139" s="240" t="s">
        <v>204</v>
      </c>
      <c r="D139" s="240" t="s">
        <v>244</v>
      </c>
      <c r="E139" s="241" t="s">
        <v>1044</v>
      </c>
      <c r="F139" s="242" t="s">
        <v>1045</v>
      </c>
      <c r="G139" s="243" t="s">
        <v>193</v>
      </c>
      <c r="H139" s="244">
        <v>500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41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178</v>
      </c>
      <c r="AT139" s="238" t="s">
        <v>244</v>
      </c>
      <c r="AU139" s="238" t="s">
        <v>83</v>
      </c>
      <c r="AY139" s="14" t="s">
        <v>145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153</v>
      </c>
      <c r="BK139" s="239">
        <f>ROUND(I139*H139,2)</f>
        <v>0</v>
      </c>
      <c r="BL139" s="14" t="s">
        <v>152</v>
      </c>
      <c r="BM139" s="238" t="s">
        <v>260</v>
      </c>
    </row>
    <row r="140" s="2" customFormat="1" ht="16.5" customHeight="1">
      <c r="A140" s="35"/>
      <c r="B140" s="36"/>
      <c r="C140" s="240" t="s">
        <v>208</v>
      </c>
      <c r="D140" s="240" t="s">
        <v>244</v>
      </c>
      <c r="E140" s="241" t="s">
        <v>1539</v>
      </c>
      <c r="F140" s="242" t="s">
        <v>1645</v>
      </c>
      <c r="G140" s="243" t="s">
        <v>157</v>
      </c>
      <c r="H140" s="244">
        <v>19</v>
      </c>
      <c r="I140" s="245"/>
      <c r="J140" s="246">
        <f>ROUND(I140*H140,2)</f>
        <v>0</v>
      </c>
      <c r="K140" s="247"/>
      <c r="L140" s="248"/>
      <c r="M140" s="249" t="s">
        <v>1</v>
      </c>
      <c r="N140" s="250" t="s">
        <v>41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178</v>
      </c>
      <c r="AT140" s="238" t="s">
        <v>244</v>
      </c>
      <c r="AU140" s="238" t="s">
        <v>83</v>
      </c>
      <c r="AY140" s="14" t="s">
        <v>145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153</v>
      </c>
      <c r="BK140" s="239">
        <f>ROUND(I140*H140,2)</f>
        <v>0</v>
      </c>
      <c r="BL140" s="14" t="s">
        <v>152</v>
      </c>
      <c r="BM140" s="238" t="s">
        <v>269</v>
      </c>
    </row>
    <row r="141" s="2" customFormat="1" ht="16.5" customHeight="1">
      <c r="A141" s="35"/>
      <c r="B141" s="36"/>
      <c r="C141" s="240" t="s">
        <v>212</v>
      </c>
      <c r="D141" s="240" t="s">
        <v>244</v>
      </c>
      <c r="E141" s="241" t="s">
        <v>1646</v>
      </c>
      <c r="F141" s="242" t="s">
        <v>1647</v>
      </c>
      <c r="G141" s="243" t="s">
        <v>157</v>
      </c>
      <c r="H141" s="244">
        <v>40</v>
      </c>
      <c r="I141" s="245"/>
      <c r="J141" s="246">
        <f>ROUND(I141*H141,2)</f>
        <v>0</v>
      </c>
      <c r="K141" s="247"/>
      <c r="L141" s="248"/>
      <c r="M141" s="249" t="s">
        <v>1</v>
      </c>
      <c r="N141" s="250" t="s">
        <v>41</v>
      </c>
      <c r="O141" s="94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178</v>
      </c>
      <c r="AT141" s="238" t="s">
        <v>244</v>
      </c>
      <c r="AU141" s="238" t="s">
        <v>83</v>
      </c>
      <c r="AY141" s="14" t="s">
        <v>145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153</v>
      </c>
      <c r="BK141" s="239">
        <f>ROUND(I141*H141,2)</f>
        <v>0</v>
      </c>
      <c r="BL141" s="14" t="s">
        <v>152</v>
      </c>
      <c r="BM141" s="238" t="s">
        <v>1648</v>
      </c>
    </row>
    <row r="142" s="2" customFormat="1" ht="16.5" customHeight="1">
      <c r="A142" s="35"/>
      <c r="B142" s="36"/>
      <c r="C142" s="240" t="s">
        <v>216</v>
      </c>
      <c r="D142" s="240" t="s">
        <v>244</v>
      </c>
      <c r="E142" s="241" t="s">
        <v>1649</v>
      </c>
      <c r="F142" s="242" t="s">
        <v>1650</v>
      </c>
      <c r="G142" s="243" t="s">
        <v>157</v>
      </c>
      <c r="H142" s="244">
        <v>15</v>
      </c>
      <c r="I142" s="245"/>
      <c r="J142" s="246">
        <f>ROUND(I142*H142,2)</f>
        <v>0</v>
      </c>
      <c r="K142" s="247"/>
      <c r="L142" s="248"/>
      <c r="M142" s="249" t="s">
        <v>1</v>
      </c>
      <c r="N142" s="250" t="s">
        <v>41</v>
      </c>
      <c r="O142" s="94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178</v>
      </c>
      <c r="AT142" s="238" t="s">
        <v>244</v>
      </c>
      <c r="AU142" s="238" t="s">
        <v>83</v>
      </c>
      <c r="AY142" s="14" t="s">
        <v>145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153</v>
      </c>
      <c r="BK142" s="239">
        <f>ROUND(I142*H142,2)</f>
        <v>0</v>
      </c>
      <c r="BL142" s="14" t="s">
        <v>152</v>
      </c>
      <c r="BM142" s="238" t="s">
        <v>1651</v>
      </c>
    </row>
    <row r="143" s="2" customFormat="1" ht="16.5" customHeight="1">
      <c r="A143" s="35"/>
      <c r="B143" s="36"/>
      <c r="C143" s="240" t="s">
        <v>220</v>
      </c>
      <c r="D143" s="240" t="s">
        <v>244</v>
      </c>
      <c r="E143" s="241" t="s">
        <v>1652</v>
      </c>
      <c r="F143" s="242" t="s">
        <v>1653</v>
      </c>
      <c r="G143" s="243" t="s">
        <v>157</v>
      </c>
      <c r="H143" s="244">
        <v>280</v>
      </c>
      <c r="I143" s="245"/>
      <c r="J143" s="246">
        <f>ROUND(I143*H143,2)</f>
        <v>0</v>
      </c>
      <c r="K143" s="247"/>
      <c r="L143" s="248"/>
      <c r="M143" s="249" t="s">
        <v>1</v>
      </c>
      <c r="N143" s="250" t="s">
        <v>41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178</v>
      </c>
      <c r="AT143" s="238" t="s">
        <v>244</v>
      </c>
      <c r="AU143" s="238" t="s">
        <v>83</v>
      </c>
      <c r="AY143" s="14" t="s">
        <v>145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153</v>
      </c>
      <c r="BK143" s="239">
        <f>ROUND(I143*H143,2)</f>
        <v>0</v>
      </c>
      <c r="BL143" s="14" t="s">
        <v>152</v>
      </c>
      <c r="BM143" s="238" t="s">
        <v>1654</v>
      </c>
    </row>
    <row r="144" s="2" customFormat="1" ht="16.5" customHeight="1">
      <c r="A144" s="35"/>
      <c r="B144" s="36"/>
      <c r="C144" s="240" t="s">
        <v>224</v>
      </c>
      <c r="D144" s="240" t="s">
        <v>244</v>
      </c>
      <c r="E144" s="241" t="s">
        <v>1046</v>
      </c>
      <c r="F144" s="242" t="s">
        <v>1047</v>
      </c>
      <c r="G144" s="243" t="s">
        <v>193</v>
      </c>
      <c r="H144" s="244">
        <v>600</v>
      </c>
      <c r="I144" s="245"/>
      <c r="J144" s="246">
        <f>ROUND(I144*H144,2)</f>
        <v>0</v>
      </c>
      <c r="K144" s="247"/>
      <c r="L144" s="248"/>
      <c r="M144" s="249" t="s">
        <v>1</v>
      </c>
      <c r="N144" s="250" t="s">
        <v>41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178</v>
      </c>
      <c r="AT144" s="238" t="s">
        <v>244</v>
      </c>
      <c r="AU144" s="238" t="s">
        <v>83</v>
      </c>
      <c r="AY144" s="14" t="s">
        <v>145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153</v>
      </c>
      <c r="BK144" s="239">
        <f>ROUND(I144*H144,2)</f>
        <v>0</v>
      </c>
      <c r="BL144" s="14" t="s">
        <v>152</v>
      </c>
      <c r="BM144" s="238" t="s">
        <v>277</v>
      </c>
    </row>
    <row r="145" s="2" customFormat="1" ht="16.5" customHeight="1">
      <c r="A145" s="35"/>
      <c r="B145" s="36"/>
      <c r="C145" s="240" t="s">
        <v>7</v>
      </c>
      <c r="D145" s="240" t="s">
        <v>244</v>
      </c>
      <c r="E145" s="241" t="s">
        <v>1048</v>
      </c>
      <c r="F145" s="242" t="s">
        <v>1049</v>
      </c>
      <c r="G145" s="243" t="s">
        <v>193</v>
      </c>
      <c r="H145" s="244">
        <v>100</v>
      </c>
      <c r="I145" s="245"/>
      <c r="J145" s="246">
        <f>ROUND(I145*H145,2)</f>
        <v>0</v>
      </c>
      <c r="K145" s="247"/>
      <c r="L145" s="248"/>
      <c r="M145" s="249" t="s">
        <v>1</v>
      </c>
      <c r="N145" s="250" t="s">
        <v>41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178</v>
      </c>
      <c r="AT145" s="238" t="s">
        <v>244</v>
      </c>
      <c r="AU145" s="238" t="s">
        <v>83</v>
      </c>
      <c r="AY145" s="14" t="s">
        <v>145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153</v>
      </c>
      <c r="BK145" s="239">
        <f>ROUND(I145*H145,2)</f>
        <v>0</v>
      </c>
      <c r="BL145" s="14" t="s">
        <v>152</v>
      </c>
      <c r="BM145" s="238" t="s">
        <v>285</v>
      </c>
    </row>
    <row r="146" s="2" customFormat="1" ht="16.5" customHeight="1">
      <c r="A146" s="35"/>
      <c r="B146" s="36"/>
      <c r="C146" s="240" t="s">
        <v>231</v>
      </c>
      <c r="D146" s="240" t="s">
        <v>244</v>
      </c>
      <c r="E146" s="241" t="s">
        <v>1543</v>
      </c>
      <c r="F146" s="242" t="s">
        <v>1544</v>
      </c>
      <c r="G146" s="243" t="s">
        <v>157</v>
      </c>
      <c r="H146" s="244">
        <v>1</v>
      </c>
      <c r="I146" s="245"/>
      <c r="J146" s="246">
        <f>ROUND(I146*H146,2)</f>
        <v>0</v>
      </c>
      <c r="K146" s="247"/>
      <c r="L146" s="248"/>
      <c r="M146" s="249" t="s">
        <v>1</v>
      </c>
      <c r="N146" s="250" t="s">
        <v>41</v>
      </c>
      <c r="O146" s="94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178</v>
      </c>
      <c r="AT146" s="238" t="s">
        <v>244</v>
      </c>
      <c r="AU146" s="238" t="s">
        <v>83</v>
      </c>
      <c r="AY146" s="14" t="s">
        <v>145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153</v>
      </c>
      <c r="BK146" s="239">
        <f>ROUND(I146*H146,2)</f>
        <v>0</v>
      </c>
      <c r="BL146" s="14" t="s">
        <v>152</v>
      </c>
      <c r="BM146" s="238" t="s">
        <v>293</v>
      </c>
    </row>
    <row r="147" s="2" customFormat="1" ht="16.5" customHeight="1">
      <c r="A147" s="35"/>
      <c r="B147" s="36"/>
      <c r="C147" s="240" t="s">
        <v>235</v>
      </c>
      <c r="D147" s="240" t="s">
        <v>244</v>
      </c>
      <c r="E147" s="241" t="s">
        <v>1655</v>
      </c>
      <c r="F147" s="242" t="s">
        <v>1053</v>
      </c>
      <c r="G147" s="243" t="s">
        <v>157</v>
      </c>
      <c r="H147" s="244">
        <v>1</v>
      </c>
      <c r="I147" s="245"/>
      <c r="J147" s="246">
        <f>ROUND(I147*H147,2)</f>
        <v>0</v>
      </c>
      <c r="K147" s="247"/>
      <c r="L147" s="248"/>
      <c r="M147" s="249" t="s">
        <v>1</v>
      </c>
      <c r="N147" s="250" t="s">
        <v>41</v>
      </c>
      <c r="O147" s="94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178</v>
      </c>
      <c r="AT147" s="238" t="s">
        <v>244</v>
      </c>
      <c r="AU147" s="238" t="s">
        <v>83</v>
      </c>
      <c r="AY147" s="14" t="s">
        <v>145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153</v>
      </c>
      <c r="BK147" s="239">
        <f>ROUND(I147*H147,2)</f>
        <v>0</v>
      </c>
      <c r="BL147" s="14" t="s">
        <v>152</v>
      </c>
      <c r="BM147" s="238" t="s">
        <v>301</v>
      </c>
    </row>
    <row r="148" s="12" customFormat="1" ht="25.92" customHeight="1">
      <c r="A148" s="12"/>
      <c r="B148" s="210"/>
      <c r="C148" s="211"/>
      <c r="D148" s="212" t="s">
        <v>74</v>
      </c>
      <c r="E148" s="213" t="s">
        <v>1054</v>
      </c>
      <c r="F148" s="213" t="s">
        <v>1656</v>
      </c>
      <c r="G148" s="211"/>
      <c r="H148" s="211"/>
      <c r="I148" s="214"/>
      <c r="J148" s="215">
        <f>BK148</f>
        <v>0</v>
      </c>
      <c r="K148" s="211"/>
      <c r="L148" s="216"/>
      <c r="M148" s="217"/>
      <c r="N148" s="218"/>
      <c r="O148" s="218"/>
      <c r="P148" s="219">
        <f>SUM(P149:P168)</f>
        <v>0</v>
      </c>
      <c r="Q148" s="218"/>
      <c r="R148" s="219">
        <f>SUM(R149:R168)</f>
        <v>0</v>
      </c>
      <c r="S148" s="218"/>
      <c r="T148" s="220">
        <f>SUM(T149:T168)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1" t="s">
        <v>83</v>
      </c>
      <c r="AT148" s="222" t="s">
        <v>74</v>
      </c>
      <c r="AU148" s="222" t="s">
        <v>75</v>
      </c>
      <c r="AY148" s="221" t="s">
        <v>145</v>
      </c>
      <c r="BK148" s="223">
        <f>SUM(BK149:BK168)</f>
        <v>0</v>
      </c>
    </row>
    <row r="149" s="2" customFormat="1" ht="16.5" customHeight="1">
      <c r="A149" s="35"/>
      <c r="B149" s="36"/>
      <c r="C149" s="226" t="s">
        <v>239</v>
      </c>
      <c r="D149" s="226" t="s">
        <v>148</v>
      </c>
      <c r="E149" s="227" t="s">
        <v>1059</v>
      </c>
      <c r="F149" s="228" t="s">
        <v>1060</v>
      </c>
      <c r="G149" s="229" t="s">
        <v>193</v>
      </c>
      <c r="H149" s="230">
        <v>600</v>
      </c>
      <c r="I149" s="231"/>
      <c r="J149" s="232">
        <f>ROUND(I149*H149,2)</f>
        <v>0</v>
      </c>
      <c r="K149" s="233"/>
      <c r="L149" s="41"/>
      <c r="M149" s="234" t="s">
        <v>1</v>
      </c>
      <c r="N149" s="235" t="s">
        <v>41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152</v>
      </c>
      <c r="AT149" s="238" t="s">
        <v>148</v>
      </c>
      <c r="AU149" s="238" t="s">
        <v>83</v>
      </c>
      <c r="AY149" s="14" t="s">
        <v>145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153</v>
      </c>
      <c r="BK149" s="239">
        <f>ROUND(I149*H149,2)</f>
        <v>0</v>
      </c>
      <c r="BL149" s="14" t="s">
        <v>152</v>
      </c>
      <c r="BM149" s="238" t="s">
        <v>309</v>
      </c>
    </row>
    <row r="150" s="2" customFormat="1" ht="16.5" customHeight="1">
      <c r="A150" s="35"/>
      <c r="B150" s="36"/>
      <c r="C150" s="226" t="s">
        <v>243</v>
      </c>
      <c r="D150" s="226" t="s">
        <v>148</v>
      </c>
      <c r="E150" s="227" t="s">
        <v>1657</v>
      </c>
      <c r="F150" s="228" t="s">
        <v>945</v>
      </c>
      <c r="G150" s="229" t="s">
        <v>193</v>
      </c>
      <c r="H150" s="230">
        <v>400</v>
      </c>
      <c r="I150" s="231"/>
      <c r="J150" s="232">
        <f>ROUND(I150*H150,2)</f>
        <v>0</v>
      </c>
      <c r="K150" s="233"/>
      <c r="L150" s="41"/>
      <c r="M150" s="234" t="s">
        <v>1</v>
      </c>
      <c r="N150" s="235" t="s">
        <v>41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152</v>
      </c>
      <c r="AT150" s="238" t="s">
        <v>148</v>
      </c>
      <c r="AU150" s="238" t="s">
        <v>83</v>
      </c>
      <c r="AY150" s="14" t="s">
        <v>145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153</v>
      </c>
      <c r="BK150" s="239">
        <f>ROUND(I150*H150,2)</f>
        <v>0</v>
      </c>
      <c r="BL150" s="14" t="s">
        <v>152</v>
      </c>
      <c r="BM150" s="238" t="s">
        <v>1658</v>
      </c>
    </row>
    <row r="151" s="2" customFormat="1" ht="16.5" customHeight="1">
      <c r="A151" s="35"/>
      <c r="B151" s="36"/>
      <c r="C151" s="226" t="s">
        <v>248</v>
      </c>
      <c r="D151" s="226" t="s">
        <v>148</v>
      </c>
      <c r="E151" s="227" t="s">
        <v>1659</v>
      </c>
      <c r="F151" s="228" t="s">
        <v>949</v>
      </c>
      <c r="G151" s="229" t="s">
        <v>193</v>
      </c>
      <c r="H151" s="230">
        <v>150</v>
      </c>
      <c r="I151" s="231"/>
      <c r="J151" s="232">
        <f>ROUND(I151*H151,2)</f>
        <v>0</v>
      </c>
      <c r="K151" s="233"/>
      <c r="L151" s="41"/>
      <c r="M151" s="234" t="s">
        <v>1</v>
      </c>
      <c r="N151" s="235" t="s">
        <v>41</v>
      </c>
      <c r="O151" s="94"/>
      <c r="P151" s="236">
        <f>O151*H151</f>
        <v>0</v>
      </c>
      <c r="Q151" s="236">
        <v>0</v>
      </c>
      <c r="R151" s="236">
        <f>Q151*H151</f>
        <v>0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152</v>
      </c>
      <c r="AT151" s="238" t="s">
        <v>148</v>
      </c>
      <c r="AU151" s="238" t="s">
        <v>83</v>
      </c>
      <c r="AY151" s="14" t="s">
        <v>145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153</v>
      </c>
      <c r="BK151" s="239">
        <f>ROUND(I151*H151,2)</f>
        <v>0</v>
      </c>
      <c r="BL151" s="14" t="s">
        <v>152</v>
      </c>
      <c r="BM151" s="238" t="s">
        <v>1660</v>
      </c>
    </row>
    <row r="152" s="2" customFormat="1" ht="16.5" customHeight="1">
      <c r="A152" s="35"/>
      <c r="B152" s="36"/>
      <c r="C152" s="226" t="s">
        <v>252</v>
      </c>
      <c r="D152" s="226" t="s">
        <v>148</v>
      </c>
      <c r="E152" s="227" t="s">
        <v>1072</v>
      </c>
      <c r="F152" s="228" t="s">
        <v>997</v>
      </c>
      <c r="G152" s="229" t="s">
        <v>193</v>
      </c>
      <c r="H152" s="230">
        <v>8000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41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152</v>
      </c>
      <c r="AT152" s="238" t="s">
        <v>148</v>
      </c>
      <c r="AU152" s="238" t="s">
        <v>83</v>
      </c>
      <c r="AY152" s="14" t="s">
        <v>145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153</v>
      </c>
      <c r="BK152" s="239">
        <f>ROUND(I152*H152,2)</f>
        <v>0</v>
      </c>
      <c r="BL152" s="14" t="s">
        <v>152</v>
      </c>
      <c r="BM152" s="238" t="s">
        <v>317</v>
      </c>
    </row>
    <row r="153" s="2" customFormat="1" ht="16.5" customHeight="1">
      <c r="A153" s="35"/>
      <c r="B153" s="36"/>
      <c r="C153" s="226" t="s">
        <v>256</v>
      </c>
      <c r="D153" s="226" t="s">
        <v>148</v>
      </c>
      <c r="E153" s="227" t="s">
        <v>1661</v>
      </c>
      <c r="F153" s="228" t="s">
        <v>1064</v>
      </c>
      <c r="G153" s="229" t="s">
        <v>157</v>
      </c>
      <c r="H153" s="230">
        <v>120</v>
      </c>
      <c r="I153" s="231"/>
      <c r="J153" s="232">
        <f>ROUND(I153*H153,2)</f>
        <v>0</v>
      </c>
      <c r="K153" s="233"/>
      <c r="L153" s="41"/>
      <c r="M153" s="234" t="s">
        <v>1</v>
      </c>
      <c r="N153" s="235" t="s">
        <v>41</v>
      </c>
      <c r="O153" s="94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152</v>
      </c>
      <c r="AT153" s="238" t="s">
        <v>148</v>
      </c>
      <c r="AU153" s="238" t="s">
        <v>83</v>
      </c>
      <c r="AY153" s="14" t="s">
        <v>145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153</v>
      </c>
      <c r="BK153" s="239">
        <f>ROUND(I153*H153,2)</f>
        <v>0</v>
      </c>
      <c r="BL153" s="14" t="s">
        <v>152</v>
      </c>
      <c r="BM153" s="238" t="s">
        <v>1662</v>
      </c>
    </row>
    <row r="154" s="2" customFormat="1" ht="16.5" customHeight="1">
      <c r="A154" s="35"/>
      <c r="B154" s="36"/>
      <c r="C154" s="226" t="s">
        <v>260</v>
      </c>
      <c r="D154" s="226" t="s">
        <v>148</v>
      </c>
      <c r="E154" s="227" t="s">
        <v>1073</v>
      </c>
      <c r="F154" s="228" t="s">
        <v>999</v>
      </c>
      <c r="G154" s="229" t="s">
        <v>193</v>
      </c>
      <c r="H154" s="230">
        <v>3000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41</v>
      </c>
      <c r="O154" s="94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152</v>
      </c>
      <c r="AT154" s="238" t="s">
        <v>148</v>
      </c>
      <c r="AU154" s="238" t="s">
        <v>83</v>
      </c>
      <c r="AY154" s="14" t="s">
        <v>145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153</v>
      </c>
      <c r="BK154" s="239">
        <f>ROUND(I154*H154,2)</f>
        <v>0</v>
      </c>
      <c r="BL154" s="14" t="s">
        <v>152</v>
      </c>
      <c r="BM154" s="238" t="s">
        <v>325</v>
      </c>
    </row>
    <row r="155" s="2" customFormat="1" ht="16.5" customHeight="1">
      <c r="A155" s="35"/>
      <c r="B155" s="36"/>
      <c r="C155" s="226" t="s">
        <v>265</v>
      </c>
      <c r="D155" s="226" t="s">
        <v>148</v>
      </c>
      <c r="E155" s="227" t="s">
        <v>1076</v>
      </c>
      <c r="F155" s="228" t="s">
        <v>1077</v>
      </c>
      <c r="G155" s="229" t="s">
        <v>157</v>
      </c>
      <c r="H155" s="230">
        <v>10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41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152</v>
      </c>
      <c r="AT155" s="238" t="s">
        <v>148</v>
      </c>
      <c r="AU155" s="238" t="s">
        <v>83</v>
      </c>
      <c r="AY155" s="14" t="s">
        <v>145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153</v>
      </c>
      <c r="BK155" s="239">
        <f>ROUND(I155*H155,2)</f>
        <v>0</v>
      </c>
      <c r="BL155" s="14" t="s">
        <v>152</v>
      </c>
      <c r="BM155" s="238" t="s">
        <v>334</v>
      </c>
    </row>
    <row r="156" s="2" customFormat="1" ht="16.5" customHeight="1">
      <c r="A156" s="35"/>
      <c r="B156" s="36"/>
      <c r="C156" s="226" t="s">
        <v>269</v>
      </c>
      <c r="D156" s="226" t="s">
        <v>148</v>
      </c>
      <c r="E156" s="227" t="s">
        <v>1078</v>
      </c>
      <c r="F156" s="228" t="s">
        <v>1079</v>
      </c>
      <c r="G156" s="229" t="s">
        <v>157</v>
      </c>
      <c r="H156" s="230">
        <v>2</v>
      </c>
      <c r="I156" s="231"/>
      <c r="J156" s="232">
        <f>ROUND(I156*H156,2)</f>
        <v>0</v>
      </c>
      <c r="K156" s="233"/>
      <c r="L156" s="41"/>
      <c r="M156" s="234" t="s">
        <v>1</v>
      </c>
      <c r="N156" s="235" t="s">
        <v>41</v>
      </c>
      <c r="O156" s="94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152</v>
      </c>
      <c r="AT156" s="238" t="s">
        <v>148</v>
      </c>
      <c r="AU156" s="238" t="s">
        <v>83</v>
      </c>
      <c r="AY156" s="14" t="s">
        <v>145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153</v>
      </c>
      <c r="BK156" s="239">
        <f>ROUND(I156*H156,2)</f>
        <v>0</v>
      </c>
      <c r="BL156" s="14" t="s">
        <v>152</v>
      </c>
      <c r="BM156" s="238" t="s">
        <v>342</v>
      </c>
    </row>
    <row r="157" s="2" customFormat="1" ht="21.75" customHeight="1">
      <c r="A157" s="35"/>
      <c r="B157" s="36"/>
      <c r="C157" s="226" t="s">
        <v>273</v>
      </c>
      <c r="D157" s="226" t="s">
        <v>148</v>
      </c>
      <c r="E157" s="227" t="s">
        <v>1080</v>
      </c>
      <c r="F157" s="228" t="s">
        <v>1081</v>
      </c>
      <c r="G157" s="229" t="s">
        <v>172</v>
      </c>
      <c r="H157" s="230">
        <v>2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41</v>
      </c>
      <c r="O157" s="94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152</v>
      </c>
      <c r="AT157" s="238" t="s">
        <v>148</v>
      </c>
      <c r="AU157" s="238" t="s">
        <v>83</v>
      </c>
      <c r="AY157" s="14" t="s">
        <v>145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153</v>
      </c>
      <c r="BK157" s="239">
        <f>ROUND(I157*H157,2)</f>
        <v>0</v>
      </c>
      <c r="BL157" s="14" t="s">
        <v>152</v>
      </c>
      <c r="BM157" s="238" t="s">
        <v>351</v>
      </c>
    </row>
    <row r="158" s="2" customFormat="1" ht="16.5" customHeight="1">
      <c r="A158" s="35"/>
      <c r="B158" s="36"/>
      <c r="C158" s="226" t="s">
        <v>277</v>
      </c>
      <c r="D158" s="226" t="s">
        <v>148</v>
      </c>
      <c r="E158" s="227" t="s">
        <v>1082</v>
      </c>
      <c r="F158" s="228" t="s">
        <v>1083</v>
      </c>
      <c r="G158" s="229" t="s">
        <v>157</v>
      </c>
      <c r="H158" s="230">
        <v>600</v>
      </c>
      <c r="I158" s="231"/>
      <c r="J158" s="232">
        <f>ROUND(I158*H158,2)</f>
        <v>0</v>
      </c>
      <c r="K158" s="233"/>
      <c r="L158" s="41"/>
      <c r="M158" s="234" t="s">
        <v>1</v>
      </c>
      <c r="N158" s="235" t="s">
        <v>41</v>
      </c>
      <c r="O158" s="94"/>
      <c r="P158" s="236">
        <f>O158*H158</f>
        <v>0</v>
      </c>
      <c r="Q158" s="236">
        <v>0</v>
      </c>
      <c r="R158" s="236">
        <f>Q158*H158</f>
        <v>0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152</v>
      </c>
      <c r="AT158" s="238" t="s">
        <v>148</v>
      </c>
      <c r="AU158" s="238" t="s">
        <v>83</v>
      </c>
      <c r="AY158" s="14" t="s">
        <v>145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153</v>
      </c>
      <c r="BK158" s="239">
        <f>ROUND(I158*H158,2)</f>
        <v>0</v>
      </c>
      <c r="BL158" s="14" t="s">
        <v>152</v>
      </c>
      <c r="BM158" s="238" t="s">
        <v>359</v>
      </c>
    </row>
    <row r="159" s="2" customFormat="1" ht="16.5" customHeight="1">
      <c r="A159" s="35"/>
      <c r="B159" s="36"/>
      <c r="C159" s="226" t="s">
        <v>281</v>
      </c>
      <c r="D159" s="226" t="s">
        <v>148</v>
      </c>
      <c r="E159" s="227" t="s">
        <v>1084</v>
      </c>
      <c r="F159" s="228" t="s">
        <v>1085</v>
      </c>
      <c r="G159" s="229" t="s">
        <v>157</v>
      </c>
      <c r="H159" s="230">
        <v>600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41</v>
      </c>
      <c r="O159" s="94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152</v>
      </c>
      <c r="AT159" s="238" t="s">
        <v>148</v>
      </c>
      <c r="AU159" s="238" t="s">
        <v>83</v>
      </c>
      <c r="AY159" s="14" t="s">
        <v>145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153</v>
      </c>
      <c r="BK159" s="239">
        <f>ROUND(I159*H159,2)</f>
        <v>0</v>
      </c>
      <c r="BL159" s="14" t="s">
        <v>152</v>
      </c>
      <c r="BM159" s="238" t="s">
        <v>367</v>
      </c>
    </row>
    <row r="160" s="2" customFormat="1" ht="16.5" customHeight="1">
      <c r="A160" s="35"/>
      <c r="B160" s="36"/>
      <c r="C160" s="226" t="s">
        <v>285</v>
      </c>
      <c r="D160" s="226" t="s">
        <v>148</v>
      </c>
      <c r="E160" s="227" t="s">
        <v>1093</v>
      </c>
      <c r="F160" s="228" t="s">
        <v>1021</v>
      </c>
      <c r="G160" s="229" t="s">
        <v>157</v>
      </c>
      <c r="H160" s="230">
        <v>10</v>
      </c>
      <c r="I160" s="231"/>
      <c r="J160" s="232">
        <f>ROUND(I160*H160,2)</f>
        <v>0</v>
      </c>
      <c r="K160" s="233"/>
      <c r="L160" s="41"/>
      <c r="M160" s="234" t="s">
        <v>1</v>
      </c>
      <c r="N160" s="235" t="s">
        <v>41</v>
      </c>
      <c r="O160" s="94"/>
      <c r="P160" s="236">
        <f>O160*H160</f>
        <v>0</v>
      </c>
      <c r="Q160" s="236">
        <v>0</v>
      </c>
      <c r="R160" s="236">
        <f>Q160*H160</f>
        <v>0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152</v>
      </c>
      <c r="AT160" s="238" t="s">
        <v>148</v>
      </c>
      <c r="AU160" s="238" t="s">
        <v>83</v>
      </c>
      <c r="AY160" s="14" t="s">
        <v>145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153</v>
      </c>
      <c r="BK160" s="239">
        <f>ROUND(I160*H160,2)</f>
        <v>0</v>
      </c>
      <c r="BL160" s="14" t="s">
        <v>152</v>
      </c>
      <c r="BM160" s="238" t="s">
        <v>377</v>
      </c>
    </row>
    <row r="161" s="2" customFormat="1" ht="16.5" customHeight="1">
      <c r="A161" s="35"/>
      <c r="B161" s="36"/>
      <c r="C161" s="226" t="s">
        <v>289</v>
      </c>
      <c r="D161" s="226" t="s">
        <v>148</v>
      </c>
      <c r="E161" s="227" t="s">
        <v>1663</v>
      </c>
      <c r="F161" s="228" t="s">
        <v>1549</v>
      </c>
      <c r="G161" s="229" t="s">
        <v>157</v>
      </c>
      <c r="H161" s="230">
        <v>102</v>
      </c>
      <c r="I161" s="231"/>
      <c r="J161" s="232">
        <f>ROUND(I161*H161,2)</f>
        <v>0</v>
      </c>
      <c r="K161" s="233"/>
      <c r="L161" s="41"/>
      <c r="M161" s="234" t="s">
        <v>1</v>
      </c>
      <c r="N161" s="235" t="s">
        <v>41</v>
      </c>
      <c r="O161" s="94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152</v>
      </c>
      <c r="AT161" s="238" t="s">
        <v>148</v>
      </c>
      <c r="AU161" s="238" t="s">
        <v>83</v>
      </c>
      <c r="AY161" s="14" t="s">
        <v>145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153</v>
      </c>
      <c r="BK161" s="239">
        <f>ROUND(I161*H161,2)</f>
        <v>0</v>
      </c>
      <c r="BL161" s="14" t="s">
        <v>152</v>
      </c>
      <c r="BM161" s="238" t="s">
        <v>389</v>
      </c>
    </row>
    <row r="162" s="2" customFormat="1" ht="16.5" customHeight="1">
      <c r="A162" s="35"/>
      <c r="B162" s="36"/>
      <c r="C162" s="226" t="s">
        <v>293</v>
      </c>
      <c r="D162" s="226" t="s">
        <v>148</v>
      </c>
      <c r="E162" s="227" t="s">
        <v>1097</v>
      </c>
      <c r="F162" s="228" t="s">
        <v>1098</v>
      </c>
      <c r="G162" s="229" t="s">
        <v>157</v>
      </c>
      <c r="H162" s="230">
        <v>3</v>
      </c>
      <c r="I162" s="231"/>
      <c r="J162" s="232">
        <f>ROUND(I162*H162,2)</f>
        <v>0</v>
      </c>
      <c r="K162" s="233"/>
      <c r="L162" s="41"/>
      <c r="M162" s="234" t="s">
        <v>1</v>
      </c>
      <c r="N162" s="235" t="s">
        <v>41</v>
      </c>
      <c r="O162" s="94"/>
      <c r="P162" s="236">
        <f>O162*H162</f>
        <v>0</v>
      </c>
      <c r="Q162" s="236">
        <v>0</v>
      </c>
      <c r="R162" s="236">
        <f>Q162*H162</f>
        <v>0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152</v>
      </c>
      <c r="AT162" s="238" t="s">
        <v>148</v>
      </c>
      <c r="AU162" s="238" t="s">
        <v>83</v>
      </c>
      <c r="AY162" s="14" t="s">
        <v>145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153</v>
      </c>
      <c r="BK162" s="239">
        <f>ROUND(I162*H162,2)</f>
        <v>0</v>
      </c>
      <c r="BL162" s="14" t="s">
        <v>152</v>
      </c>
      <c r="BM162" s="238" t="s">
        <v>400</v>
      </c>
    </row>
    <row r="163" s="2" customFormat="1" ht="16.5" customHeight="1">
      <c r="A163" s="35"/>
      <c r="B163" s="36"/>
      <c r="C163" s="226" t="s">
        <v>297</v>
      </c>
      <c r="D163" s="226" t="s">
        <v>148</v>
      </c>
      <c r="E163" s="227" t="s">
        <v>1106</v>
      </c>
      <c r="F163" s="228" t="s">
        <v>1045</v>
      </c>
      <c r="G163" s="229" t="s">
        <v>193</v>
      </c>
      <c r="H163" s="230">
        <v>500</v>
      </c>
      <c r="I163" s="231"/>
      <c r="J163" s="232">
        <f>ROUND(I163*H163,2)</f>
        <v>0</v>
      </c>
      <c r="K163" s="233"/>
      <c r="L163" s="41"/>
      <c r="M163" s="234" t="s">
        <v>1</v>
      </c>
      <c r="N163" s="235" t="s">
        <v>41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152</v>
      </c>
      <c r="AT163" s="238" t="s">
        <v>148</v>
      </c>
      <c r="AU163" s="238" t="s">
        <v>83</v>
      </c>
      <c r="AY163" s="14" t="s">
        <v>145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153</v>
      </c>
      <c r="BK163" s="239">
        <f>ROUND(I163*H163,2)</f>
        <v>0</v>
      </c>
      <c r="BL163" s="14" t="s">
        <v>152</v>
      </c>
      <c r="BM163" s="238" t="s">
        <v>408</v>
      </c>
    </row>
    <row r="164" s="2" customFormat="1" ht="16.5" customHeight="1">
      <c r="A164" s="35"/>
      <c r="B164" s="36"/>
      <c r="C164" s="226" t="s">
        <v>301</v>
      </c>
      <c r="D164" s="226" t="s">
        <v>148</v>
      </c>
      <c r="E164" s="227" t="s">
        <v>1664</v>
      </c>
      <c r="F164" s="228" t="s">
        <v>1645</v>
      </c>
      <c r="G164" s="229" t="s">
        <v>193</v>
      </c>
      <c r="H164" s="230">
        <v>9500</v>
      </c>
      <c r="I164" s="231"/>
      <c r="J164" s="232">
        <f>ROUND(I164*H164,2)</f>
        <v>0</v>
      </c>
      <c r="K164" s="233"/>
      <c r="L164" s="41"/>
      <c r="M164" s="234" t="s">
        <v>1</v>
      </c>
      <c r="N164" s="235" t="s">
        <v>41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152</v>
      </c>
      <c r="AT164" s="238" t="s">
        <v>148</v>
      </c>
      <c r="AU164" s="238" t="s">
        <v>83</v>
      </c>
      <c r="AY164" s="14" t="s">
        <v>145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153</v>
      </c>
      <c r="BK164" s="239">
        <f>ROUND(I164*H164,2)</f>
        <v>0</v>
      </c>
      <c r="BL164" s="14" t="s">
        <v>152</v>
      </c>
      <c r="BM164" s="238" t="s">
        <v>416</v>
      </c>
    </row>
    <row r="165" s="2" customFormat="1" ht="16.5" customHeight="1">
      <c r="A165" s="35"/>
      <c r="B165" s="36"/>
      <c r="C165" s="226" t="s">
        <v>305</v>
      </c>
      <c r="D165" s="226" t="s">
        <v>148</v>
      </c>
      <c r="E165" s="227" t="s">
        <v>1108</v>
      </c>
      <c r="F165" s="228" t="s">
        <v>1047</v>
      </c>
      <c r="G165" s="229" t="s">
        <v>193</v>
      </c>
      <c r="H165" s="230">
        <v>600</v>
      </c>
      <c r="I165" s="231"/>
      <c r="J165" s="232">
        <f>ROUND(I165*H165,2)</f>
        <v>0</v>
      </c>
      <c r="K165" s="233"/>
      <c r="L165" s="41"/>
      <c r="M165" s="234" t="s">
        <v>1</v>
      </c>
      <c r="N165" s="235" t="s">
        <v>41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152</v>
      </c>
      <c r="AT165" s="238" t="s">
        <v>148</v>
      </c>
      <c r="AU165" s="238" t="s">
        <v>83</v>
      </c>
      <c r="AY165" s="14" t="s">
        <v>145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153</v>
      </c>
      <c r="BK165" s="239">
        <f>ROUND(I165*H165,2)</f>
        <v>0</v>
      </c>
      <c r="BL165" s="14" t="s">
        <v>152</v>
      </c>
      <c r="BM165" s="238" t="s">
        <v>426</v>
      </c>
    </row>
    <row r="166" s="2" customFormat="1" ht="16.5" customHeight="1">
      <c r="A166" s="35"/>
      <c r="B166" s="36"/>
      <c r="C166" s="226" t="s">
        <v>309</v>
      </c>
      <c r="D166" s="226" t="s">
        <v>148</v>
      </c>
      <c r="E166" s="227" t="s">
        <v>1110</v>
      </c>
      <c r="F166" s="228" t="s">
        <v>1049</v>
      </c>
      <c r="G166" s="229" t="s">
        <v>193</v>
      </c>
      <c r="H166" s="230">
        <v>100</v>
      </c>
      <c r="I166" s="231"/>
      <c r="J166" s="232">
        <f>ROUND(I166*H166,2)</f>
        <v>0</v>
      </c>
      <c r="K166" s="233"/>
      <c r="L166" s="41"/>
      <c r="M166" s="234" t="s">
        <v>1</v>
      </c>
      <c r="N166" s="235" t="s">
        <v>41</v>
      </c>
      <c r="O166" s="94"/>
      <c r="P166" s="236">
        <f>O166*H166</f>
        <v>0</v>
      </c>
      <c r="Q166" s="236">
        <v>0</v>
      </c>
      <c r="R166" s="236">
        <f>Q166*H166</f>
        <v>0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152</v>
      </c>
      <c r="AT166" s="238" t="s">
        <v>148</v>
      </c>
      <c r="AU166" s="238" t="s">
        <v>83</v>
      </c>
      <c r="AY166" s="14" t="s">
        <v>145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153</v>
      </c>
      <c r="BK166" s="239">
        <f>ROUND(I166*H166,2)</f>
        <v>0</v>
      </c>
      <c r="BL166" s="14" t="s">
        <v>152</v>
      </c>
      <c r="BM166" s="238" t="s">
        <v>434</v>
      </c>
    </row>
    <row r="167" s="2" customFormat="1" ht="16.5" customHeight="1">
      <c r="A167" s="35"/>
      <c r="B167" s="36"/>
      <c r="C167" s="226" t="s">
        <v>313</v>
      </c>
      <c r="D167" s="226" t="s">
        <v>148</v>
      </c>
      <c r="E167" s="227" t="s">
        <v>1552</v>
      </c>
      <c r="F167" s="228" t="s">
        <v>1665</v>
      </c>
      <c r="G167" s="229" t="s">
        <v>157</v>
      </c>
      <c r="H167" s="230">
        <v>500</v>
      </c>
      <c r="I167" s="231"/>
      <c r="J167" s="232">
        <f>ROUND(I167*H167,2)</f>
        <v>0</v>
      </c>
      <c r="K167" s="233"/>
      <c r="L167" s="41"/>
      <c r="M167" s="234" t="s">
        <v>1</v>
      </c>
      <c r="N167" s="235" t="s">
        <v>41</v>
      </c>
      <c r="O167" s="94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152</v>
      </c>
      <c r="AT167" s="238" t="s">
        <v>148</v>
      </c>
      <c r="AU167" s="238" t="s">
        <v>83</v>
      </c>
      <c r="AY167" s="14" t="s">
        <v>145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153</v>
      </c>
      <c r="BK167" s="239">
        <f>ROUND(I167*H167,2)</f>
        <v>0</v>
      </c>
      <c r="BL167" s="14" t="s">
        <v>152</v>
      </c>
      <c r="BM167" s="238" t="s">
        <v>442</v>
      </c>
    </row>
    <row r="168" s="2" customFormat="1" ht="16.5" customHeight="1">
      <c r="A168" s="35"/>
      <c r="B168" s="36"/>
      <c r="C168" s="226" t="s">
        <v>317</v>
      </c>
      <c r="D168" s="226" t="s">
        <v>148</v>
      </c>
      <c r="E168" s="227" t="s">
        <v>1666</v>
      </c>
      <c r="F168" s="228" t="s">
        <v>1053</v>
      </c>
      <c r="G168" s="229" t="s">
        <v>157</v>
      </c>
      <c r="H168" s="230">
        <v>1</v>
      </c>
      <c r="I168" s="231"/>
      <c r="J168" s="232">
        <f>ROUND(I168*H168,2)</f>
        <v>0</v>
      </c>
      <c r="K168" s="233"/>
      <c r="L168" s="41"/>
      <c r="M168" s="234" t="s">
        <v>1</v>
      </c>
      <c r="N168" s="235" t="s">
        <v>41</v>
      </c>
      <c r="O168" s="94"/>
      <c r="P168" s="236">
        <f>O168*H168</f>
        <v>0</v>
      </c>
      <c r="Q168" s="236">
        <v>0</v>
      </c>
      <c r="R168" s="236">
        <f>Q168*H168</f>
        <v>0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152</v>
      </c>
      <c r="AT168" s="238" t="s">
        <v>148</v>
      </c>
      <c r="AU168" s="238" t="s">
        <v>83</v>
      </c>
      <c r="AY168" s="14" t="s">
        <v>145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153</v>
      </c>
      <c r="BK168" s="239">
        <f>ROUND(I168*H168,2)</f>
        <v>0</v>
      </c>
      <c r="BL168" s="14" t="s">
        <v>152</v>
      </c>
      <c r="BM168" s="238" t="s">
        <v>452</v>
      </c>
    </row>
    <row r="169" s="12" customFormat="1" ht="25.92" customHeight="1">
      <c r="A169" s="12"/>
      <c r="B169" s="210"/>
      <c r="C169" s="211"/>
      <c r="D169" s="212" t="s">
        <v>74</v>
      </c>
      <c r="E169" s="213" t="s">
        <v>1116</v>
      </c>
      <c r="F169" s="213" t="s">
        <v>1667</v>
      </c>
      <c r="G169" s="211"/>
      <c r="H169" s="211"/>
      <c r="I169" s="214"/>
      <c r="J169" s="215">
        <f>BK169</f>
        <v>0</v>
      </c>
      <c r="K169" s="211"/>
      <c r="L169" s="216"/>
      <c r="M169" s="217"/>
      <c r="N169" s="218"/>
      <c r="O169" s="218"/>
      <c r="P169" s="219">
        <f>P170</f>
        <v>0</v>
      </c>
      <c r="Q169" s="218"/>
      <c r="R169" s="219">
        <f>R170</f>
        <v>0</v>
      </c>
      <c r="S169" s="218"/>
      <c r="T169" s="220">
        <f>T170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21" t="s">
        <v>83</v>
      </c>
      <c r="AT169" s="222" t="s">
        <v>74</v>
      </c>
      <c r="AU169" s="222" t="s">
        <v>75</v>
      </c>
      <c r="AY169" s="221" t="s">
        <v>145</v>
      </c>
      <c r="BK169" s="223">
        <f>BK170</f>
        <v>0</v>
      </c>
    </row>
    <row r="170" s="12" customFormat="1" ht="22.8" customHeight="1">
      <c r="A170" s="12"/>
      <c r="B170" s="210"/>
      <c r="C170" s="211"/>
      <c r="D170" s="212" t="s">
        <v>74</v>
      </c>
      <c r="E170" s="224" t="s">
        <v>1118</v>
      </c>
      <c r="F170" s="224" t="s">
        <v>1556</v>
      </c>
      <c r="G170" s="211"/>
      <c r="H170" s="211"/>
      <c r="I170" s="214"/>
      <c r="J170" s="225">
        <f>BK170</f>
        <v>0</v>
      </c>
      <c r="K170" s="211"/>
      <c r="L170" s="216"/>
      <c r="M170" s="217"/>
      <c r="N170" s="218"/>
      <c r="O170" s="218"/>
      <c r="P170" s="219">
        <f>SUM(P171:P200)</f>
        <v>0</v>
      </c>
      <c r="Q170" s="218"/>
      <c r="R170" s="219">
        <f>SUM(R171:R200)</f>
        <v>0</v>
      </c>
      <c r="S170" s="218"/>
      <c r="T170" s="220">
        <f>SUM(T171:T200)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21" t="s">
        <v>83</v>
      </c>
      <c r="AT170" s="222" t="s">
        <v>74</v>
      </c>
      <c r="AU170" s="222" t="s">
        <v>83</v>
      </c>
      <c r="AY170" s="221" t="s">
        <v>145</v>
      </c>
      <c r="BK170" s="223">
        <f>SUM(BK171:BK200)</f>
        <v>0</v>
      </c>
    </row>
    <row r="171" s="2" customFormat="1" ht="24.15" customHeight="1">
      <c r="A171" s="35"/>
      <c r="B171" s="36"/>
      <c r="C171" s="226" t="s">
        <v>321</v>
      </c>
      <c r="D171" s="226" t="s">
        <v>148</v>
      </c>
      <c r="E171" s="227" t="s">
        <v>1668</v>
      </c>
      <c r="F171" s="228" t="s">
        <v>1669</v>
      </c>
      <c r="G171" s="229" t="s">
        <v>157</v>
      </c>
      <c r="H171" s="230">
        <v>3</v>
      </c>
      <c r="I171" s="231"/>
      <c r="J171" s="232">
        <f>ROUND(I171*H171,2)</f>
        <v>0</v>
      </c>
      <c r="K171" s="233"/>
      <c r="L171" s="41"/>
      <c r="M171" s="234" t="s">
        <v>1</v>
      </c>
      <c r="N171" s="235" t="s">
        <v>41</v>
      </c>
      <c r="O171" s="94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152</v>
      </c>
      <c r="AT171" s="238" t="s">
        <v>148</v>
      </c>
      <c r="AU171" s="238" t="s">
        <v>153</v>
      </c>
      <c r="AY171" s="14" t="s">
        <v>145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153</v>
      </c>
      <c r="BK171" s="239">
        <f>ROUND(I171*H171,2)</f>
        <v>0</v>
      </c>
      <c r="BL171" s="14" t="s">
        <v>152</v>
      </c>
      <c r="BM171" s="238" t="s">
        <v>460</v>
      </c>
    </row>
    <row r="172" s="2" customFormat="1" ht="16.5" customHeight="1">
      <c r="A172" s="35"/>
      <c r="B172" s="36"/>
      <c r="C172" s="226" t="s">
        <v>325</v>
      </c>
      <c r="D172" s="226" t="s">
        <v>148</v>
      </c>
      <c r="E172" s="227" t="s">
        <v>1670</v>
      </c>
      <c r="F172" s="228" t="s">
        <v>1671</v>
      </c>
      <c r="G172" s="229" t="s">
        <v>157</v>
      </c>
      <c r="H172" s="230">
        <v>3</v>
      </c>
      <c r="I172" s="231"/>
      <c r="J172" s="232">
        <f>ROUND(I172*H172,2)</f>
        <v>0</v>
      </c>
      <c r="K172" s="233"/>
      <c r="L172" s="41"/>
      <c r="M172" s="234" t="s">
        <v>1</v>
      </c>
      <c r="N172" s="235" t="s">
        <v>41</v>
      </c>
      <c r="O172" s="94"/>
      <c r="P172" s="236">
        <f>O172*H172</f>
        <v>0</v>
      </c>
      <c r="Q172" s="236">
        <v>0</v>
      </c>
      <c r="R172" s="236">
        <f>Q172*H172</f>
        <v>0</v>
      </c>
      <c r="S172" s="236">
        <v>0</v>
      </c>
      <c r="T172" s="23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152</v>
      </c>
      <c r="AT172" s="238" t="s">
        <v>148</v>
      </c>
      <c r="AU172" s="238" t="s">
        <v>153</v>
      </c>
      <c r="AY172" s="14" t="s">
        <v>145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153</v>
      </c>
      <c r="BK172" s="239">
        <f>ROUND(I172*H172,2)</f>
        <v>0</v>
      </c>
      <c r="BL172" s="14" t="s">
        <v>152</v>
      </c>
      <c r="BM172" s="238" t="s">
        <v>468</v>
      </c>
    </row>
    <row r="173" s="2" customFormat="1" ht="16.5" customHeight="1">
      <c r="A173" s="35"/>
      <c r="B173" s="36"/>
      <c r="C173" s="226" t="s">
        <v>329</v>
      </c>
      <c r="D173" s="226" t="s">
        <v>148</v>
      </c>
      <c r="E173" s="227" t="s">
        <v>1672</v>
      </c>
      <c r="F173" s="228" t="s">
        <v>1673</v>
      </c>
      <c r="G173" s="229" t="s">
        <v>157</v>
      </c>
      <c r="H173" s="230">
        <v>6</v>
      </c>
      <c r="I173" s="231"/>
      <c r="J173" s="232">
        <f>ROUND(I173*H173,2)</f>
        <v>0</v>
      </c>
      <c r="K173" s="233"/>
      <c r="L173" s="41"/>
      <c r="M173" s="234" t="s">
        <v>1</v>
      </c>
      <c r="N173" s="235" t="s">
        <v>41</v>
      </c>
      <c r="O173" s="94"/>
      <c r="P173" s="236">
        <f>O173*H173</f>
        <v>0</v>
      </c>
      <c r="Q173" s="236">
        <v>0</v>
      </c>
      <c r="R173" s="236">
        <f>Q173*H173</f>
        <v>0</v>
      </c>
      <c r="S173" s="236">
        <v>0</v>
      </c>
      <c r="T173" s="23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152</v>
      </c>
      <c r="AT173" s="238" t="s">
        <v>148</v>
      </c>
      <c r="AU173" s="238" t="s">
        <v>153</v>
      </c>
      <c r="AY173" s="14" t="s">
        <v>145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153</v>
      </c>
      <c r="BK173" s="239">
        <f>ROUND(I173*H173,2)</f>
        <v>0</v>
      </c>
      <c r="BL173" s="14" t="s">
        <v>152</v>
      </c>
      <c r="BM173" s="238" t="s">
        <v>476</v>
      </c>
    </row>
    <row r="174" s="2" customFormat="1" ht="16.5" customHeight="1">
      <c r="A174" s="35"/>
      <c r="B174" s="36"/>
      <c r="C174" s="226" t="s">
        <v>334</v>
      </c>
      <c r="D174" s="226" t="s">
        <v>148</v>
      </c>
      <c r="E174" s="227" t="s">
        <v>1674</v>
      </c>
      <c r="F174" s="228" t="s">
        <v>1675</v>
      </c>
      <c r="G174" s="229" t="s">
        <v>157</v>
      </c>
      <c r="H174" s="230">
        <v>3</v>
      </c>
      <c r="I174" s="231"/>
      <c r="J174" s="232">
        <f>ROUND(I174*H174,2)</f>
        <v>0</v>
      </c>
      <c r="K174" s="233"/>
      <c r="L174" s="41"/>
      <c r="M174" s="234" t="s">
        <v>1</v>
      </c>
      <c r="N174" s="235" t="s">
        <v>41</v>
      </c>
      <c r="O174" s="94"/>
      <c r="P174" s="236">
        <f>O174*H174</f>
        <v>0</v>
      </c>
      <c r="Q174" s="236">
        <v>0</v>
      </c>
      <c r="R174" s="236">
        <f>Q174*H174</f>
        <v>0</v>
      </c>
      <c r="S174" s="236">
        <v>0</v>
      </c>
      <c r="T174" s="23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8" t="s">
        <v>152</v>
      </c>
      <c r="AT174" s="238" t="s">
        <v>148</v>
      </c>
      <c r="AU174" s="238" t="s">
        <v>153</v>
      </c>
      <c r="AY174" s="14" t="s">
        <v>145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4" t="s">
        <v>153</v>
      </c>
      <c r="BK174" s="239">
        <f>ROUND(I174*H174,2)</f>
        <v>0</v>
      </c>
      <c r="BL174" s="14" t="s">
        <v>152</v>
      </c>
      <c r="BM174" s="238" t="s">
        <v>486</v>
      </c>
    </row>
    <row r="175" s="2" customFormat="1" ht="21.75" customHeight="1">
      <c r="A175" s="35"/>
      <c r="B175" s="36"/>
      <c r="C175" s="226" t="s">
        <v>338</v>
      </c>
      <c r="D175" s="226" t="s">
        <v>148</v>
      </c>
      <c r="E175" s="227" t="s">
        <v>1676</v>
      </c>
      <c r="F175" s="228" t="s">
        <v>1677</v>
      </c>
      <c r="G175" s="229" t="s">
        <v>157</v>
      </c>
      <c r="H175" s="230">
        <v>9</v>
      </c>
      <c r="I175" s="231"/>
      <c r="J175" s="232">
        <f>ROUND(I175*H175,2)</f>
        <v>0</v>
      </c>
      <c r="K175" s="233"/>
      <c r="L175" s="41"/>
      <c r="M175" s="234" t="s">
        <v>1</v>
      </c>
      <c r="N175" s="235" t="s">
        <v>41</v>
      </c>
      <c r="O175" s="94"/>
      <c r="P175" s="236">
        <f>O175*H175</f>
        <v>0</v>
      </c>
      <c r="Q175" s="236">
        <v>0</v>
      </c>
      <c r="R175" s="236">
        <f>Q175*H175</f>
        <v>0</v>
      </c>
      <c r="S175" s="236">
        <v>0</v>
      </c>
      <c r="T175" s="23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8" t="s">
        <v>152</v>
      </c>
      <c r="AT175" s="238" t="s">
        <v>148</v>
      </c>
      <c r="AU175" s="238" t="s">
        <v>153</v>
      </c>
      <c r="AY175" s="14" t="s">
        <v>145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4" t="s">
        <v>153</v>
      </c>
      <c r="BK175" s="239">
        <f>ROUND(I175*H175,2)</f>
        <v>0</v>
      </c>
      <c r="BL175" s="14" t="s">
        <v>152</v>
      </c>
      <c r="BM175" s="238" t="s">
        <v>494</v>
      </c>
    </row>
    <row r="176" s="2" customFormat="1" ht="16.5" customHeight="1">
      <c r="A176" s="35"/>
      <c r="B176" s="36"/>
      <c r="C176" s="226" t="s">
        <v>342</v>
      </c>
      <c r="D176" s="226" t="s">
        <v>148</v>
      </c>
      <c r="E176" s="227" t="s">
        <v>1678</v>
      </c>
      <c r="F176" s="228" t="s">
        <v>1679</v>
      </c>
      <c r="G176" s="229" t="s">
        <v>157</v>
      </c>
      <c r="H176" s="230">
        <v>39</v>
      </c>
      <c r="I176" s="231"/>
      <c r="J176" s="232">
        <f>ROUND(I176*H176,2)</f>
        <v>0</v>
      </c>
      <c r="K176" s="233"/>
      <c r="L176" s="41"/>
      <c r="M176" s="234" t="s">
        <v>1</v>
      </c>
      <c r="N176" s="235" t="s">
        <v>41</v>
      </c>
      <c r="O176" s="94"/>
      <c r="P176" s="236">
        <f>O176*H176</f>
        <v>0</v>
      </c>
      <c r="Q176" s="236">
        <v>0</v>
      </c>
      <c r="R176" s="236">
        <f>Q176*H176</f>
        <v>0</v>
      </c>
      <c r="S176" s="236">
        <v>0</v>
      </c>
      <c r="T176" s="23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8" t="s">
        <v>152</v>
      </c>
      <c r="AT176" s="238" t="s">
        <v>148</v>
      </c>
      <c r="AU176" s="238" t="s">
        <v>153</v>
      </c>
      <c r="AY176" s="14" t="s">
        <v>145</v>
      </c>
      <c r="BE176" s="239">
        <f>IF(N176="základná",J176,0)</f>
        <v>0</v>
      </c>
      <c r="BF176" s="239">
        <f>IF(N176="znížená",J176,0)</f>
        <v>0</v>
      </c>
      <c r="BG176" s="239">
        <f>IF(N176="zákl. prenesená",J176,0)</f>
        <v>0</v>
      </c>
      <c r="BH176" s="239">
        <f>IF(N176="zníž. prenesená",J176,0)</f>
        <v>0</v>
      </c>
      <c r="BI176" s="239">
        <f>IF(N176="nulová",J176,0)</f>
        <v>0</v>
      </c>
      <c r="BJ176" s="14" t="s">
        <v>153</v>
      </c>
      <c r="BK176" s="239">
        <f>ROUND(I176*H176,2)</f>
        <v>0</v>
      </c>
      <c r="BL176" s="14" t="s">
        <v>152</v>
      </c>
      <c r="BM176" s="238" t="s">
        <v>502</v>
      </c>
    </row>
    <row r="177" s="2" customFormat="1" ht="16.5" customHeight="1">
      <c r="A177" s="35"/>
      <c r="B177" s="36"/>
      <c r="C177" s="226" t="s">
        <v>346</v>
      </c>
      <c r="D177" s="226" t="s">
        <v>148</v>
      </c>
      <c r="E177" s="227" t="s">
        <v>1680</v>
      </c>
      <c r="F177" s="228" t="s">
        <v>1681</v>
      </c>
      <c r="G177" s="229" t="s">
        <v>157</v>
      </c>
      <c r="H177" s="230">
        <v>30</v>
      </c>
      <c r="I177" s="231"/>
      <c r="J177" s="232">
        <f>ROUND(I177*H177,2)</f>
        <v>0</v>
      </c>
      <c r="K177" s="233"/>
      <c r="L177" s="41"/>
      <c r="M177" s="234" t="s">
        <v>1</v>
      </c>
      <c r="N177" s="235" t="s">
        <v>41</v>
      </c>
      <c r="O177" s="94"/>
      <c r="P177" s="236">
        <f>O177*H177</f>
        <v>0</v>
      </c>
      <c r="Q177" s="236">
        <v>0</v>
      </c>
      <c r="R177" s="236">
        <f>Q177*H177</f>
        <v>0</v>
      </c>
      <c r="S177" s="236">
        <v>0</v>
      </c>
      <c r="T177" s="23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8" t="s">
        <v>152</v>
      </c>
      <c r="AT177" s="238" t="s">
        <v>148</v>
      </c>
      <c r="AU177" s="238" t="s">
        <v>153</v>
      </c>
      <c r="AY177" s="14" t="s">
        <v>145</v>
      </c>
      <c r="BE177" s="239">
        <f>IF(N177="základná",J177,0)</f>
        <v>0</v>
      </c>
      <c r="BF177" s="239">
        <f>IF(N177="znížená",J177,0)</f>
        <v>0</v>
      </c>
      <c r="BG177" s="239">
        <f>IF(N177="zákl. prenesená",J177,0)</f>
        <v>0</v>
      </c>
      <c r="BH177" s="239">
        <f>IF(N177="zníž. prenesená",J177,0)</f>
        <v>0</v>
      </c>
      <c r="BI177" s="239">
        <f>IF(N177="nulová",J177,0)</f>
        <v>0</v>
      </c>
      <c r="BJ177" s="14" t="s">
        <v>153</v>
      </c>
      <c r="BK177" s="239">
        <f>ROUND(I177*H177,2)</f>
        <v>0</v>
      </c>
      <c r="BL177" s="14" t="s">
        <v>152</v>
      </c>
      <c r="BM177" s="238" t="s">
        <v>510</v>
      </c>
    </row>
    <row r="178" s="2" customFormat="1" ht="16.5" customHeight="1">
      <c r="A178" s="35"/>
      <c r="B178" s="36"/>
      <c r="C178" s="226" t="s">
        <v>351</v>
      </c>
      <c r="D178" s="226" t="s">
        <v>148</v>
      </c>
      <c r="E178" s="227" t="s">
        <v>1682</v>
      </c>
      <c r="F178" s="228" t="s">
        <v>1683</v>
      </c>
      <c r="G178" s="229" t="s">
        <v>157</v>
      </c>
      <c r="H178" s="230">
        <v>204</v>
      </c>
      <c r="I178" s="231"/>
      <c r="J178" s="232">
        <f>ROUND(I178*H178,2)</f>
        <v>0</v>
      </c>
      <c r="K178" s="233"/>
      <c r="L178" s="41"/>
      <c r="M178" s="234" t="s">
        <v>1</v>
      </c>
      <c r="N178" s="235" t="s">
        <v>41</v>
      </c>
      <c r="O178" s="94"/>
      <c r="P178" s="236">
        <f>O178*H178</f>
        <v>0</v>
      </c>
      <c r="Q178" s="236">
        <v>0</v>
      </c>
      <c r="R178" s="236">
        <f>Q178*H178</f>
        <v>0</v>
      </c>
      <c r="S178" s="236">
        <v>0</v>
      </c>
      <c r="T178" s="23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8" t="s">
        <v>152</v>
      </c>
      <c r="AT178" s="238" t="s">
        <v>148</v>
      </c>
      <c r="AU178" s="238" t="s">
        <v>153</v>
      </c>
      <c r="AY178" s="14" t="s">
        <v>145</v>
      </c>
      <c r="BE178" s="239">
        <f>IF(N178="základná",J178,0)</f>
        <v>0</v>
      </c>
      <c r="BF178" s="239">
        <f>IF(N178="znížená",J178,0)</f>
        <v>0</v>
      </c>
      <c r="BG178" s="239">
        <f>IF(N178="zákl. prenesená",J178,0)</f>
        <v>0</v>
      </c>
      <c r="BH178" s="239">
        <f>IF(N178="zníž. prenesená",J178,0)</f>
        <v>0</v>
      </c>
      <c r="BI178" s="239">
        <f>IF(N178="nulová",J178,0)</f>
        <v>0</v>
      </c>
      <c r="BJ178" s="14" t="s">
        <v>153</v>
      </c>
      <c r="BK178" s="239">
        <f>ROUND(I178*H178,2)</f>
        <v>0</v>
      </c>
      <c r="BL178" s="14" t="s">
        <v>152</v>
      </c>
      <c r="BM178" s="238" t="s">
        <v>518</v>
      </c>
    </row>
    <row r="179" s="2" customFormat="1" ht="16.5" customHeight="1">
      <c r="A179" s="35"/>
      <c r="B179" s="36"/>
      <c r="C179" s="226" t="s">
        <v>355</v>
      </c>
      <c r="D179" s="226" t="s">
        <v>148</v>
      </c>
      <c r="E179" s="227" t="s">
        <v>1684</v>
      </c>
      <c r="F179" s="228" t="s">
        <v>1685</v>
      </c>
      <c r="G179" s="229" t="s">
        <v>157</v>
      </c>
      <c r="H179" s="230">
        <v>115</v>
      </c>
      <c r="I179" s="231"/>
      <c r="J179" s="232">
        <f>ROUND(I179*H179,2)</f>
        <v>0</v>
      </c>
      <c r="K179" s="233"/>
      <c r="L179" s="41"/>
      <c r="M179" s="234" t="s">
        <v>1</v>
      </c>
      <c r="N179" s="235" t="s">
        <v>41</v>
      </c>
      <c r="O179" s="94"/>
      <c r="P179" s="236">
        <f>O179*H179</f>
        <v>0</v>
      </c>
      <c r="Q179" s="236">
        <v>0</v>
      </c>
      <c r="R179" s="236">
        <f>Q179*H179</f>
        <v>0</v>
      </c>
      <c r="S179" s="236">
        <v>0</v>
      </c>
      <c r="T179" s="23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8" t="s">
        <v>152</v>
      </c>
      <c r="AT179" s="238" t="s">
        <v>148</v>
      </c>
      <c r="AU179" s="238" t="s">
        <v>153</v>
      </c>
      <c r="AY179" s="14" t="s">
        <v>145</v>
      </c>
      <c r="BE179" s="239">
        <f>IF(N179="základná",J179,0)</f>
        <v>0</v>
      </c>
      <c r="BF179" s="239">
        <f>IF(N179="znížená",J179,0)</f>
        <v>0</v>
      </c>
      <c r="BG179" s="239">
        <f>IF(N179="zákl. prenesená",J179,0)</f>
        <v>0</v>
      </c>
      <c r="BH179" s="239">
        <f>IF(N179="zníž. prenesená",J179,0)</f>
        <v>0</v>
      </c>
      <c r="BI179" s="239">
        <f>IF(N179="nulová",J179,0)</f>
        <v>0</v>
      </c>
      <c r="BJ179" s="14" t="s">
        <v>153</v>
      </c>
      <c r="BK179" s="239">
        <f>ROUND(I179*H179,2)</f>
        <v>0</v>
      </c>
      <c r="BL179" s="14" t="s">
        <v>152</v>
      </c>
      <c r="BM179" s="238" t="s">
        <v>526</v>
      </c>
    </row>
    <row r="180" s="2" customFormat="1" ht="16.5" customHeight="1">
      <c r="A180" s="35"/>
      <c r="B180" s="36"/>
      <c r="C180" s="226" t="s">
        <v>359</v>
      </c>
      <c r="D180" s="226" t="s">
        <v>148</v>
      </c>
      <c r="E180" s="227" t="s">
        <v>1686</v>
      </c>
      <c r="F180" s="228" t="s">
        <v>1687</v>
      </c>
      <c r="G180" s="229" t="s">
        <v>157</v>
      </c>
      <c r="H180" s="230">
        <v>21</v>
      </c>
      <c r="I180" s="231"/>
      <c r="J180" s="232">
        <f>ROUND(I180*H180,2)</f>
        <v>0</v>
      </c>
      <c r="K180" s="233"/>
      <c r="L180" s="41"/>
      <c r="M180" s="234" t="s">
        <v>1</v>
      </c>
      <c r="N180" s="235" t="s">
        <v>41</v>
      </c>
      <c r="O180" s="94"/>
      <c r="P180" s="236">
        <f>O180*H180</f>
        <v>0</v>
      </c>
      <c r="Q180" s="236">
        <v>0</v>
      </c>
      <c r="R180" s="236">
        <f>Q180*H180</f>
        <v>0</v>
      </c>
      <c r="S180" s="236">
        <v>0</v>
      </c>
      <c r="T180" s="23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8" t="s">
        <v>152</v>
      </c>
      <c r="AT180" s="238" t="s">
        <v>148</v>
      </c>
      <c r="AU180" s="238" t="s">
        <v>153</v>
      </c>
      <c r="AY180" s="14" t="s">
        <v>145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4" t="s">
        <v>153</v>
      </c>
      <c r="BK180" s="239">
        <f>ROUND(I180*H180,2)</f>
        <v>0</v>
      </c>
      <c r="BL180" s="14" t="s">
        <v>152</v>
      </c>
      <c r="BM180" s="238" t="s">
        <v>534</v>
      </c>
    </row>
    <row r="181" s="2" customFormat="1" ht="16.5" customHeight="1">
      <c r="A181" s="35"/>
      <c r="B181" s="36"/>
      <c r="C181" s="226" t="s">
        <v>363</v>
      </c>
      <c r="D181" s="226" t="s">
        <v>148</v>
      </c>
      <c r="E181" s="227" t="s">
        <v>1688</v>
      </c>
      <c r="F181" s="228" t="s">
        <v>1689</v>
      </c>
      <c r="G181" s="229" t="s">
        <v>157</v>
      </c>
      <c r="H181" s="230">
        <v>6</v>
      </c>
      <c r="I181" s="231"/>
      <c r="J181" s="232">
        <f>ROUND(I181*H181,2)</f>
        <v>0</v>
      </c>
      <c r="K181" s="233"/>
      <c r="L181" s="41"/>
      <c r="M181" s="234" t="s">
        <v>1</v>
      </c>
      <c r="N181" s="235" t="s">
        <v>41</v>
      </c>
      <c r="O181" s="94"/>
      <c r="P181" s="236">
        <f>O181*H181</f>
        <v>0</v>
      </c>
      <c r="Q181" s="236">
        <v>0</v>
      </c>
      <c r="R181" s="236">
        <f>Q181*H181</f>
        <v>0</v>
      </c>
      <c r="S181" s="236">
        <v>0</v>
      </c>
      <c r="T181" s="23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8" t="s">
        <v>152</v>
      </c>
      <c r="AT181" s="238" t="s">
        <v>148</v>
      </c>
      <c r="AU181" s="238" t="s">
        <v>153</v>
      </c>
      <c r="AY181" s="14" t="s">
        <v>145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4" t="s">
        <v>153</v>
      </c>
      <c r="BK181" s="239">
        <f>ROUND(I181*H181,2)</f>
        <v>0</v>
      </c>
      <c r="BL181" s="14" t="s">
        <v>152</v>
      </c>
      <c r="BM181" s="238" t="s">
        <v>544</v>
      </c>
    </row>
    <row r="182" s="2" customFormat="1" ht="16.5" customHeight="1">
      <c r="A182" s="35"/>
      <c r="B182" s="36"/>
      <c r="C182" s="226" t="s">
        <v>367</v>
      </c>
      <c r="D182" s="226" t="s">
        <v>148</v>
      </c>
      <c r="E182" s="227" t="s">
        <v>1690</v>
      </c>
      <c r="F182" s="228" t="s">
        <v>1691</v>
      </c>
      <c r="G182" s="229" t="s">
        <v>157</v>
      </c>
      <c r="H182" s="230">
        <v>24</v>
      </c>
      <c r="I182" s="231"/>
      <c r="J182" s="232">
        <f>ROUND(I182*H182,2)</f>
        <v>0</v>
      </c>
      <c r="K182" s="233"/>
      <c r="L182" s="41"/>
      <c r="M182" s="234" t="s">
        <v>1</v>
      </c>
      <c r="N182" s="235" t="s">
        <v>41</v>
      </c>
      <c r="O182" s="94"/>
      <c r="P182" s="236">
        <f>O182*H182</f>
        <v>0</v>
      </c>
      <c r="Q182" s="236">
        <v>0</v>
      </c>
      <c r="R182" s="236">
        <f>Q182*H182</f>
        <v>0</v>
      </c>
      <c r="S182" s="236">
        <v>0</v>
      </c>
      <c r="T182" s="23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8" t="s">
        <v>152</v>
      </c>
      <c r="AT182" s="238" t="s">
        <v>148</v>
      </c>
      <c r="AU182" s="238" t="s">
        <v>153</v>
      </c>
      <c r="AY182" s="14" t="s">
        <v>145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4" t="s">
        <v>153</v>
      </c>
      <c r="BK182" s="239">
        <f>ROUND(I182*H182,2)</f>
        <v>0</v>
      </c>
      <c r="BL182" s="14" t="s">
        <v>152</v>
      </c>
      <c r="BM182" s="238" t="s">
        <v>550</v>
      </c>
    </row>
    <row r="183" s="2" customFormat="1" ht="16.5" customHeight="1">
      <c r="A183" s="35"/>
      <c r="B183" s="36"/>
      <c r="C183" s="226" t="s">
        <v>371</v>
      </c>
      <c r="D183" s="226" t="s">
        <v>148</v>
      </c>
      <c r="E183" s="227" t="s">
        <v>1692</v>
      </c>
      <c r="F183" s="228" t="s">
        <v>1693</v>
      </c>
      <c r="G183" s="229" t="s">
        <v>157</v>
      </c>
      <c r="H183" s="230">
        <v>24</v>
      </c>
      <c r="I183" s="231"/>
      <c r="J183" s="232">
        <f>ROUND(I183*H183,2)</f>
        <v>0</v>
      </c>
      <c r="K183" s="233"/>
      <c r="L183" s="41"/>
      <c r="M183" s="234" t="s">
        <v>1</v>
      </c>
      <c r="N183" s="235" t="s">
        <v>41</v>
      </c>
      <c r="O183" s="94"/>
      <c r="P183" s="236">
        <f>O183*H183</f>
        <v>0</v>
      </c>
      <c r="Q183" s="236">
        <v>0</v>
      </c>
      <c r="R183" s="236">
        <f>Q183*H183</f>
        <v>0</v>
      </c>
      <c r="S183" s="236">
        <v>0</v>
      </c>
      <c r="T183" s="23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8" t="s">
        <v>152</v>
      </c>
      <c r="AT183" s="238" t="s">
        <v>148</v>
      </c>
      <c r="AU183" s="238" t="s">
        <v>153</v>
      </c>
      <c r="AY183" s="14" t="s">
        <v>145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4" t="s">
        <v>153</v>
      </c>
      <c r="BK183" s="239">
        <f>ROUND(I183*H183,2)</f>
        <v>0</v>
      </c>
      <c r="BL183" s="14" t="s">
        <v>152</v>
      </c>
      <c r="BM183" s="238" t="s">
        <v>558</v>
      </c>
    </row>
    <row r="184" s="2" customFormat="1" ht="16.5" customHeight="1">
      <c r="A184" s="35"/>
      <c r="B184" s="36"/>
      <c r="C184" s="226" t="s">
        <v>377</v>
      </c>
      <c r="D184" s="226" t="s">
        <v>148</v>
      </c>
      <c r="E184" s="227" t="s">
        <v>1694</v>
      </c>
      <c r="F184" s="228" t="s">
        <v>1695</v>
      </c>
      <c r="G184" s="229" t="s">
        <v>157</v>
      </c>
      <c r="H184" s="230">
        <v>204</v>
      </c>
      <c r="I184" s="231"/>
      <c r="J184" s="232">
        <f>ROUND(I184*H184,2)</f>
        <v>0</v>
      </c>
      <c r="K184" s="233"/>
      <c r="L184" s="41"/>
      <c r="M184" s="234" t="s">
        <v>1</v>
      </c>
      <c r="N184" s="235" t="s">
        <v>41</v>
      </c>
      <c r="O184" s="94"/>
      <c r="P184" s="236">
        <f>O184*H184</f>
        <v>0</v>
      </c>
      <c r="Q184" s="236">
        <v>0</v>
      </c>
      <c r="R184" s="236">
        <f>Q184*H184</f>
        <v>0</v>
      </c>
      <c r="S184" s="236">
        <v>0</v>
      </c>
      <c r="T184" s="23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8" t="s">
        <v>152</v>
      </c>
      <c r="AT184" s="238" t="s">
        <v>148</v>
      </c>
      <c r="AU184" s="238" t="s">
        <v>153</v>
      </c>
      <c r="AY184" s="14" t="s">
        <v>145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4" t="s">
        <v>153</v>
      </c>
      <c r="BK184" s="239">
        <f>ROUND(I184*H184,2)</f>
        <v>0</v>
      </c>
      <c r="BL184" s="14" t="s">
        <v>152</v>
      </c>
      <c r="BM184" s="238" t="s">
        <v>565</v>
      </c>
    </row>
    <row r="185" s="2" customFormat="1" ht="21.75" customHeight="1">
      <c r="A185" s="35"/>
      <c r="B185" s="36"/>
      <c r="C185" s="226" t="s">
        <v>385</v>
      </c>
      <c r="D185" s="226" t="s">
        <v>148</v>
      </c>
      <c r="E185" s="227" t="s">
        <v>1696</v>
      </c>
      <c r="F185" s="228" t="s">
        <v>1697</v>
      </c>
      <c r="G185" s="229" t="s">
        <v>157</v>
      </c>
      <c r="H185" s="230">
        <v>300</v>
      </c>
      <c r="I185" s="231"/>
      <c r="J185" s="232">
        <f>ROUND(I185*H185,2)</f>
        <v>0</v>
      </c>
      <c r="K185" s="233"/>
      <c r="L185" s="41"/>
      <c r="M185" s="234" t="s">
        <v>1</v>
      </c>
      <c r="N185" s="235" t="s">
        <v>41</v>
      </c>
      <c r="O185" s="94"/>
      <c r="P185" s="236">
        <f>O185*H185</f>
        <v>0</v>
      </c>
      <c r="Q185" s="236">
        <v>0</v>
      </c>
      <c r="R185" s="236">
        <f>Q185*H185</f>
        <v>0</v>
      </c>
      <c r="S185" s="236">
        <v>0</v>
      </c>
      <c r="T185" s="23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8" t="s">
        <v>152</v>
      </c>
      <c r="AT185" s="238" t="s">
        <v>148</v>
      </c>
      <c r="AU185" s="238" t="s">
        <v>153</v>
      </c>
      <c r="AY185" s="14" t="s">
        <v>145</v>
      </c>
      <c r="BE185" s="239">
        <f>IF(N185="základná",J185,0)</f>
        <v>0</v>
      </c>
      <c r="BF185" s="239">
        <f>IF(N185="znížená",J185,0)</f>
        <v>0</v>
      </c>
      <c r="BG185" s="239">
        <f>IF(N185="zákl. prenesená",J185,0)</f>
        <v>0</v>
      </c>
      <c r="BH185" s="239">
        <f>IF(N185="zníž. prenesená",J185,0)</f>
        <v>0</v>
      </c>
      <c r="BI185" s="239">
        <f>IF(N185="nulová",J185,0)</f>
        <v>0</v>
      </c>
      <c r="BJ185" s="14" t="s">
        <v>153</v>
      </c>
      <c r="BK185" s="239">
        <f>ROUND(I185*H185,2)</f>
        <v>0</v>
      </c>
      <c r="BL185" s="14" t="s">
        <v>152</v>
      </c>
      <c r="BM185" s="238" t="s">
        <v>575</v>
      </c>
    </row>
    <row r="186" s="2" customFormat="1" ht="16.5" customHeight="1">
      <c r="A186" s="35"/>
      <c r="B186" s="36"/>
      <c r="C186" s="226" t="s">
        <v>389</v>
      </c>
      <c r="D186" s="226" t="s">
        <v>148</v>
      </c>
      <c r="E186" s="227" t="s">
        <v>1698</v>
      </c>
      <c r="F186" s="228" t="s">
        <v>1699</v>
      </c>
      <c r="G186" s="229" t="s">
        <v>1459</v>
      </c>
      <c r="H186" s="230">
        <v>60</v>
      </c>
      <c r="I186" s="231"/>
      <c r="J186" s="232">
        <f>ROUND(I186*H186,2)</f>
        <v>0</v>
      </c>
      <c r="K186" s="233"/>
      <c r="L186" s="41"/>
      <c r="M186" s="234" t="s">
        <v>1</v>
      </c>
      <c r="N186" s="235" t="s">
        <v>41</v>
      </c>
      <c r="O186" s="94"/>
      <c r="P186" s="236">
        <f>O186*H186</f>
        <v>0</v>
      </c>
      <c r="Q186" s="236">
        <v>0</v>
      </c>
      <c r="R186" s="236">
        <f>Q186*H186</f>
        <v>0</v>
      </c>
      <c r="S186" s="236">
        <v>0</v>
      </c>
      <c r="T186" s="23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8" t="s">
        <v>152</v>
      </c>
      <c r="AT186" s="238" t="s">
        <v>148</v>
      </c>
      <c r="AU186" s="238" t="s">
        <v>153</v>
      </c>
      <c r="AY186" s="14" t="s">
        <v>145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4" t="s">
        <v>153</v>
      </c>
      <c r="BK186" s="239">
        <f>ROUND(I186*H186,2)</f>
        <v>0</v>
      </c>
      <c r="BL186" s="14" t="s">
        <v>152</v>
      </c>
      <c r="BM186" s="238" t="s">
        <v>583</v>
      </c>
    </row>
    <row r="187" s="2" customFormat="1" ht="16.5" customHeight="1">
      <c r="A187" s="35"/>
      <c r="B187" s="36"/>
      <c r="C187" s="226" t="s">
        <v>393</v>
      </c>
      <c r="D187" s="226" t="s">
        <v>148</v>
      </c>
      <c r="E187" s="227" t="s">
        <v>1700</v>
      </c>
      <c r="F187" s="228" t="s">
        <v>1458</v>
      </c>
      <c r="G187" s="229" t="s">
        <v>157</v>
      </c>
      <c r="H187" s="230">
        <v>1</v>
      </c>
      <c r="I187" s="231"/>
      <c r="J187" s="232">
        <f>ROUND(I187*H187,2)</f>
        <v>0</v>
      </c>
      <c r="K187" s="233"/>
      <c r="L187" s="41"/>
      <c r="M187" s="234" t="s">
        <v>1</v>
      </c>
      <c r="N187" s="235" t="s">
        <v>41</v>
      </c>
      <c r="O187" s="94"/>
      <c r="P187" s="236">
        <f>O187*H187</f>
        <v>0</v>
      </c>
      <c r="Q187" s="236">
        <v>0</v>
      </c>
      <c r="R187" s="236">
        <f>Q187*H187</f>
        <v>0</v>
      </c>
      <c r="S187" s="236">
        <v>0</v>
      </c>
      <c r="T187" s="23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8" t="s">
        <v>152</v>
      </c>
      <c r="AT187" s="238" t="s">
        <v>148</v>
      </c>
      <c r="AU187" s="238" t="s">
        <v>153</v>
      </c>
      <c r="AY187" s="14" t="s">
        <v>145</v>
      </c>
      <c r="BE187" s="239">
        <f>IF(N187="základná",J187,0)</f>
        <v>0</v>
      </c>
      <c r="BF187" s="239">
        <f>IF(N187="znížená",J187,0)</f>
        <v>0</v>
      </c>
      <c r="BG187" s="239">
        <f>IF(N187="zákl. prenesená",J187,0)</f>
        <v>0</v>
      </c>
      <c r="BH187" s="239">
        <f>IF(N187="zníž. prenesená",J187,0)</f>
        <v>0</v>
      </c>
      <c r="BI187" s="239">
        <f>IF(N187="nulová",J187,0)</f>
        <v>0</v>
      </c>
      <c r="BJ187" s="14" t="s">
        <v>153</v>
      </c>
      <c r="BK187" s="239">
        <f>ROUND(I187*H187,2)</f>
        <v>0</v>
      </c>
      <c r="BL187" s="14" t="s">
        <v>152</v>
      </c>
      <c r="BM187" s="238" t="s">
        <v>589</v>
      </c>
    </row>
    <row r="188" s="2" customFormat="1" ht="21.75" customHeight="1">
      <c r="A188" s="35"/>
      <c r="B188" s="36"/>
      <c r="C188" s="226" t="s">
        <v>400</v>
      </c>
      <c r="D188" s="226" t="s">
        <v>148</v>
      </c>
      <c r="E188" s="227" t="s">
        <v>1701</v>
      </c>
      <c r="F188" s="228" t="s">
        <v>1702</v>
      </c>
      <c r="G188" s="229" t="s">
        <v>193</v>
      </c>
      <c r="H188" s="230">
        <v>250</v>
      </c>
      <c r="I188" s="231"/>
      <c r="J188" s="232">
        <f>ROUND(I188*H188,2)</f>
        <v>0</v>
      </c>
      <c r="K188" s="233"/>
      <c r="L188" s="41"/>
      <c r="M188" s="234" t="s">
        <v>1</v>
      </c>
      <c r="N188" s="235" t="s">
        <v>41</v>
      </c>
      <c r="O188" s="94"/>
      <c r="P188" s="236">
        <f>O188*H188</f>
        <v>0</v>
      </c>
      <c r="Q188" s="236">
        <v>0</v>
      </c>
      <c r="R188" s="236">
        <f>Q188*H188</f>
        <v>0</v>
      </c>
      <c r="S188" s="236">
        <v>0</v>
      </c>
      <c r="T188" s="23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8" t="s">
        <v>152</v>
      </c>
      <c r="AT188" s="238" t="s">
        <v>148</v>
      </c>
      <c r="AU188" s="238" t="s">
        <v>153</v>
      </c>
      <c r="AY188" s="14" t="s">
        <v>145</v>
      </c>
      <c r="BE188" s="239">
        <f>IF(N188="základná",J188,0)</f>
        <v>0</v>
      </c>
      <c r="BF188" s="239">
        <f>IF(N188="znížená",J188,0)</f>
        <v>0</v>
      </c>
      <c r="BG188" s="239">
        <f>IF(N188="zákl. prenesená",J188,0)</f>
        <v>0</v>
      </c>
      <c r="BH188" s="239">
        <f>IF(N188="zníž. prenesená",J188,0)</f>
        <v>0</v>
      </c>
      <c r="BI188" s="239">
        <f>IF(N188="nulová",J188,0)</f>
        <v>0</v>
      </c>
      <c r="BJ188" s="14" t="s">
        <v>153</v>
      </c>
      <c r="BK188" s="239">
        <f>ROUND(I188*H188,2)</f>
        <v>0</v>
      </c>
      <c r="BL188" s="14" t="s">
        <v>152</v>
      </c>
      <c r="BM188" s="238" t="s">
        <v>599</v>
      </c>
    </row>
    <row r="189" s="2" customFormat="1" ht="16.5" customHeight="1">
      <c r="A189" s="35"/>
      <c r="B189" s="36"/>
      <c r="C189" s="226" t="s">
        <v>404</v>
      </c>
      <c r="D189" s="226" t="s">
        <v>148</v>
      </c>
      <c r="E189" s="227" t="s">
        <v>1703</v>
      </c>
      <c r="F189" s="228" t="s">
        <v>1704</v>
      </c>
      <c r="G189" s="229" t="s">
        <v>193</v>
      </c>
      <c r="H189" s="230">
        <v>250</v>
      </c>
      <c r="I189" s="231"/>
      <c r="J189" s="232">
        <f>ROUND(I189*H189,2)</f>
        <v>0</v>
      </c>
      <c r="K189" s="233"/>
      <c r="L189" s="41"/>
      <c r="M189" s="234" t="s">
        <v>1</v>
      </c>
      <c r="N189" s="235" t="s">
        <v>41</v>
      </c>
      <c r="O189" s="94"/>
      <c r="P189" s="236">
        <f>O189*H189</f>
        <v>0</v>
      </c>
      <c r="Q189" s="236">
        <v>0</v>
      </c>
      <c r="R189" s="236">
        <f>Q189*H189</f>
        <v>0</v>
      </c>
      <c r="S189" s="236">
        <v>0</v>
      </c>
      <c r="T189" s="23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8" t="s">
        <v>152</v>
      </c>
      <c r="AT189" s="238" t="s">
        <v>148</v>
      </c>
      <c r="AU189" s="238" t="s">
        <v>153</v>
      </c>
      <c r="AY189" s="14" t="s">
        <v>145</v>
      </c>
      <c r="BE189" s="239">
        <f>IF(N189="základná",J189,0)</f>
        <v>0</v>
      </c>
      <c r="BF189" s="239">
        <f>IF(N189="znížená",J189,0)</f>
        <v>0</v>
      </c>
      <c r="BG189" s="239">
        <f>IF(N189="zákl. prenesená",J189,0)</f>
        <v>0</v>
      </c>
      <c r="BH189" s="239">
        <f>IF(N189="zníž. prenesená",J189,0)</f>
        <v>0</v>
      </c>
      <c r="BI189" s="239">
        <f>IF(N189="nulová",J189,0)</f>
        <v>0</v>
      </c>
      <c r="BJ189" s="14" t="s">
        <v>153</v>
      </c>
      <c r="BK189" s="239">
        <f>ROUND(I189*H189,2)</f>
        <v>0</v>
      </c>
      <c r="BL189" s="14" t="s">
        <v>152</v>
      </c>
      <c r="BM189" s="238" t="s">
        <v>1705</v>
      </c>
    </row>
    <row r="190" s="2" customFormat="1" ht="16.5" customHeight="1">
      <c r="A190" s="35"/>
      <c r="B190" s="36"/>
      <c r="C190" s="226" t="s">
        <v>408</v>
      </c>
      <c r="D190" s="226" t="s">
        <v>148</v>
      </c>
      <c r="E190" s="227" t="s">
        <v>1706</v>
      </c>
      <c r="F190" s="228" t="s">
        <v>1707</v>
      </c>
      <c r="G190" s="229" t="s">
        <v>157</v>
      </c>
      <c r="H190" s="230">
        <v>540</v>
      </c>
      <c r="I190" s="231"/>
      <c r="J190" s="232">
        <f>ROUND(I190*H190,2)</f>
        <v>0</v>
      </c>
      <c r="K190" s="233"/>
      <c r="L190" s="41"/>
      <c r="M190" s="234" t="s">
        <v>1</v>
      </c>
      <c r="N190" s="235" t="s">
        <v>41</v>
      </c>
      <c r="O190" s="94"/>
      <c r="P190" s="236">
        <f>O190*H190</f>
        <v>0</v>
      </c>
      <c r="Q190" s="236">
        <v>0</v>
      </c>
      <c r="R190" s="236">
        <f>Q190*H190</f>
        <v>0</v>
      </c>
      <c r="S190" s="236">
        <v>0</v>
      </c>
      <c r="T190" s="23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8" t="s">
        <v>152</v>
      </c>
      <c r="AT190" s="238" t="s">
        <v>148</v>
      </c>
      <c r="AU190" s="238" t="s">
        <v>153</v>
      </c>
      <c r="AY190" s="14" t="s">
        <v>145</v>
      </c>
      <c r="BE190" s="239">
        <f>IF(N190="základná",J190,0)</f>
        <v>0</v>
      </c>
      <c r="BF190" s="239">
        <f>IF(N190="znížená",J190,0)</f>
        <v>0</v>
      </c>
      <c r="BG190" s="239">
        <f>IF(N190="zákl. prenesená",J190,0)</f>
        <v>0</v>
      </c>
      <c r="BH190" s="239">
        <f>IF(N190="zníž. prenesená",J190,0)</f>
        <v>0</v>
      </c>
      <c r="BI190" s="239">
        <f>IF(N190="nulová",J190,0)</f>
        <v>0</v>
      </c>
      <c r="BJ190" s="14" t="s">
        <v>153</v>
      </c>
      <c r="BK190" s="239">
        <f>ROUND(I190*H190,2)</f>
        <v>0</v>
      </c>
      <c r="BL190" s="14" t="s">
        <v>152</v>
      </c>
      <c r="BM190" s="238" t="s">
        <v>607</v>
      </c>
    </row>
    <row r="191" s="2" customFormat="1" ht="16.5" customHeight="1">
      <c r="A191" s="35"/>
      <c r="B191" s="36"/>
      <c r="C191" s="226" t="s">
        <v>412</v>
      </c>
      <c r="D191" s="226" t="s">
        <v>148</v>
      </c>
      <c r="E191" s="227" t="s">
        <v>1708</v>
      </c>
      <c r="F191" s="228" t="s">
        <v>1709</v>
      </c>
      <c r="G191" s="229" t="s">
        <v>157</v>
      </c>
      <c r="H191" s="230">
        <v>135</v>
      </c>
      <c r="I191" s="231"/>
      <c r="J191" s="232">
        <f>ROUND(I191*H191,2)</f>
        <v>0</v>
      </c>
      <c r="K191" s="233"/>
      <c r="L191" s="41"/>
      <c r="M191" s="234" t="s">
        <v>1</v>
      </c>
      <c r="N191" s="235" t="s">
        <v>41</v>
      </c>
      <c r="O191" s="94"/>
      <c r="P191" s="236">
        <f>O191*H191</f>
        <v>0</v>
      </c>
      <c r="Q191" s="236">
        <v>0</v>
      </c>
      <c r="R191" s="236">
        <f>Q191*H191</f>
        <v>0</v>
      </c>
      <c r="S191" s="236">
        <v>0</v>
      </c>
      <c r="T191" s="23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8" t="s">
        <v>152</v>
      </c>
      <c r="AT191" s="238" t="s">
        <v>148</v>
      </c>
      <c r="AU191" s="238" t="s">
        <v>153</v>
      </c>
      <c r="AY191" s="14" t="s">
        <v>145</v>
      </c>
      <c r="BE191" s="239">
        <f>IF(N191="základná",J191,0)</f>
        <v>0</v>
      </c>
      <c r="BF191" s="239">
        <f>IF(N191="znížená",J191,0)</f>
        <v>0</v>
      </c>
      <c r="BG191" s="239">
        <f>IF(N191="zákl. prenesená",J191,0)</f>
        <v>0</v>
      </c>
      <c r="BH191" s="239">
        <f>IF(N191="zníž. prenesená",J191,0)</f>
        <v>0</v>
      </c>
      <c r="BI191" s="239">
        <f>IF(N191="nulová",J191,0)</f>
        <v>0</v>
      </c>
      <c r="BJ191" s="14" t="s">
        <v>153</v>
      </c>
      <c r="BK191" s="239">
        <f>ROUND(I191*H191,2)</f>
        <v>0</v>
      </c>
      <c r="BL191" s="14" t="s">
        <v>152</v>
      </c>
      <c r="BM191" s="238" t="s">
        <v>1710</v>
      </c>
    </row>
    <row r="192" s="2" customFormat="1" ht="16.5" customHeight="1">
      <c r="A192" s="35"/>
      <c r="B192" s="36"/>
      <c r="C192" s="226" t="s">
        <v>416</v>
      </c>
      <c r="D192" s="226" t="s">
        <v>148</v>
      </c>
      <c r="E192" s="227" t="s">
        <v>1711</v>
      </c>
      <c r="F192" s="228" t="s">
        <v>1712</v>
      </c>
      <c r="G192" s="229" t="s">
        <v>157</v>
      </c>
      <c r="H192" s="230">
        <v>1500</v>
      </c>
      <c r="I192" s="231"/>
      <c r="J192" s="232">
        <f>ROUND(I192*H192,2)</f>
        <v>0</v>
      </c>
      <c r="K192" s="233"/>
      <c r="L192" s="41"/>
      <c r="M192" s="234" t="s">
        <v>1</v>
      </c>
      <c r="N192" s="235" t="s">
        <v>41</v>
      </c>
      <c r="O192" s="94"/>
      <c r="P192" s="236">
        <f>O192*H192</f>
        <v>0</v>
      </c>
      <c r="Q192" s="236">
        <v>0</v>
      </c>
      <c r="R192" s="236">
        <f>Q192*H192</f>
        <v>0</v>
      </c>
      <c r="S192" s="236">
        <v>0</v>
      </c>
      <c r="T192" s="23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8" t="s">
        <v>152</v>
      </c>
      <c r="AT192" s="238" t="s">
        <v>148</v>
      </c>
      <c r="AU192" s="238" t="s">
        <v>153</v>
      </c>
      <c r="AY192" s="14" t="s">
        <v>145</v>
      </c>
      <c r="BE192" s="239">
        <f>IF(N192="základná",J192,0)</f>
        <v>0</v>
      </c>
      <c r="BF192" s="239">
        <f>IF(N192="znížená",J192,0)</f>
        <v>0</v>
      </c>
      <c r="BG192" s="239">
        <f>IF(N192="zákl. prenesená",J192,0)</f>
        <v>0</v>
      </c>
      <c r="BH192" s="239">
        <f>IF(N192="zníž. prenesená",J192,0)</f>
        <v>0</v>
      </c>
      <c r="BI192" s="239">
        <f>IF(N192="nulová",J192,0)</f>
        <v>0</v>
      </c>
      <c r="BJ192" s="14" t="s">
        <v>153</v>
      </c>
      <c r="BK192" s="239">
        <f>ROUND(I192*H192,2)</f>
        <v>0</v>
      </c>
      <c r="BL192" s="14" t="s">
        <v>152</v>
      </c>
      <c r="BM192" s="238" t="s">
        <v>615</v>
      </c>
    </row>
    <row r="193" s="2" customFormat="1" ht="16.5" customHeight="1">
      <c r="A193" s="35"/>
      <c r="B193" s="36"/>
      <c r="C193" s="226" t="s">
        <v>420</v>
      </c>
      <c r="D193" s="226" t="s">
        <v>148</v>
      </c>
      <c r="E193" s="227" t="s">
        <v>1713</v>
      </c>
      <c r="F193" s="228" t="s">
        <v>1714</v>
      </c>
      <c r="G193" s="229" t="s">
        <v>193</v>
      </c>
      <c r="H193" s="230">
        <v>400</v>
      </c>
      <c r="I193" s="231"/>
      <c r="J193" s="232">
        <f>ROUND(I193*H193,2)</f>
        <v>0</v>
      </c>
      <c r="K193" s="233"/>
      <c r="L193" s="41"/>
      <c r="M193" s="234" t="s">
        <v>1</v>
      </c>
      <c r="N193" s="235" t="s">
        <v>41</v>
      </c>
      <c r="O193" s="94"/>
      <c r="P193" s="236">
        <f>O193*H193</f>
        <v>0</v>
      </c>
      <c r="Q193" s="236">
        <v>0</v>
      </c>
      <c r="R193" s="236">
        <f>Q193*H193</f>
        <v>0</v>
      </c>
      <c r="S193" s="236">
        <v>0</v>
      </c>
      <c r="T193" s="23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8" t="s">
        <v>152</v>
      </c>
      <c r="AT193" s="238" t="s">
        <v>148</v>
      </c>
      <c r="AU193" s="238" t="s">
        <v>153</v>
      </c>
      <c r="AY193" s="14" t="s">
        <v>145</v>
      </c>
      <c r="BE193" s="239">
        <f>IF(N193="základná",J193,0)</f>
        <v>0</v>
      </c>
      <c r="BF193" s="239">
        <f>IF(N193="znížená",J193,0)</f>
        <v>0</v>
      </c>
      <c r="BG193" s="239">
        <f>IF(N193="zákl. prenesená",J193,0)</f>
        <v>0</v>
      </c>
      <c r="BH193" s="239">
        <f>IF(N193="zníž. prenesená",J193,0)</f>
        <v>0</v>
      </c>
      <c r="BI193" s="239">
        <f>IF(N193="nulová",J193,0)</f>
        <v>0</v>
      </c>
      <c r="BJ193" s="14" t="s">
        <v>153</v>
      </c>
      <c r="BK193" s="239">
        <f>ROUND(I193*H193,2)</f>
        <v>0</v>
      </c>
      <c r="BL193" s="14" t="s">
        <v>152</v>
      </c>
      <c r="BM193" s="238" t="s">
        <v>623</v>
      </c>
    </row>
    <row r="194" s="2" customFormat="1" ht="16.5" customHeight="1">
      <c r="A194" s="35"/>
      <c r="B194" s="36"/>
      <c r="C194" s="226" t="s">
        <v>426</v>
      </c>
      <c r="D194" s="226" t="s">
        <v>148</v>
      </c>
      <c r="E194" s="227" t="s">
        <v>1715</v>
      </c>
      <c r="F194" s="228" t="s">
        <v>1716</v>
      </c>
      <c r="G194" s="229" t="s">
        <v>193</v>
      </c>
      <c r="H194" s="230">
        <v>960</v>
      </c>
      <c r="I194" s="231"/>
      <c r="J194" s="232">
        <f>ROUND(I194*H194,2)</f>
        <v>0</v>
      </c>
      <c r="K194" s="233"/>
      <c r="L194" s="41"/>
      <c r="M194" s="234" t="s">
        <v>1</v>
      </c>
      <c r="N194" s="235" t="s">
        <v>41</v>
      </c>
      <c r="O194" s="94"/>
      <c r="P194" s="236">
        <f>O194*H194</f>
        <v>0</v>
      </c>
      <c r="Q194" s="236">
        <v>0</v>
      </c>
      <c r="R194" s="236">
        <f>Q194*H194</f>
        <v>0</v>
      </c>
      <c r="S194" s="236">
        <v>0</v>
      </c>
      <c r="T194" s="23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8" t="s">
        <v>152</v>
      </c>
      <c r="AT194" s="238" t="s">
        <v>148</v>
      </c>
      <c r="AU194" s="238" t="s">
        <v>153</v>
      </c>
      <c r="AY194" s="14" t="s">
        <v>145</v>
      </c>
      <c r="BE194" s="239">
        <f>IF(N194="základná",J194,0)</f>
        <v>0</v>
      </c>
      <c r="BF194" s="239">
        <f>IF(N194="znížená",J194,0)</f>
        <v>0</v>
      </c>
      <c r="BG194" s="239">
        <f>IF(N194="zákl. prenesená",J194,0)</f>
        <v>0</v>
      </c>
      <c r="BH194" s="239">
        <f>IF(N194="zníž. prenesená",J194,0)</f>
        <v>0</v>
      </c>
      <c r="BI194" s="239">
        <f>IF(N194="nulová",J194,0)</f>
        <v>0</v>
      </c>
      <c r="BJ194" s="14" t="s">
        <v>153</v>
      </c>
      <c r="BK194" s="239">
        <f>ROUND(I194*H194,2)</f>
        <v>0</v>
      </c>
      <c r="BL194" s="14" t="s">
        <v>152</v>
      </c>
      <c r="BM194" s="238" t="s">
        <v>633</v>
      </c>
    </row>
    <row r="195" s="2" customFormat="1" ht="16.5" customHeight="1">
      <c r="A195" s="35"/>
      <c r="B195" s="36"/>
      <c r="C195" s="226" t="s">
        <v>430</v>
      </c>
      <c r="D195" s="226" t="s">
        <v>148</v>
      </c>
      <c r="E195" s="227" t="s">
        <v>1717</v>
      </c>
      <c r="F195" s="228" t="s">
        <v>1718</v>
      </c>
      <c r="G195" s="229" t="s">
        <v>193</v>
      </c>
      <c r="H195" s="230">
        <v>280</v>
      </c>
      <c r="I195" s="231"/>
      <c r="J195" s="232">
        <f>ROUND(I195*H195,2)</f>
        <v>0</v>
      </c>
      <c r="K195" s="233"/>
      <c r="L195" s="41"/>
      <c r="M195" s="234" t="s">
        <v>1</v>
      </c>
      <c r="N195" s="235" t="s">
        <v>41</v>
      </c>
      <c r="O195" s="94"/>
      <c r="P195" s="236">
        <f>O195*H195</f>
        <v>0</v>
      </c>
      <c r="Q195" s="236">
        <v>0</v>
      </c>
      <c r="R195" s="236">
        <f>Q195*H195</f>
        <v>0</v>
      </c>
      <c r="S195" s="236">
        <v>0</v>
      </c>
      <c r="T195" s="23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8" t="s">
        <v>152</v>
      </c>
      <c r="AT195" s="238" t="s">
        <v>148</v>
      </c>
      <c r="AU195" s="238" t="s">
        <v>153</v>
      </c>
      <c r="AY195" s="14" t="s">
        <v>145</v>
      </c>
      <c r="BE195" s="239">
        <f>IF(N195="základná",J195,0)</f>
        <v>0</v>
      </c>
      <c r="BF195" s="239">
        <f>IF(N195="znížená",J195,0)</f>
        <v>0</v>
      </c>
      <c r="BG195" s="239">
        <f>IF(N195="zákl. prenesená",J195,0)</f>
        <v>0</v>
      </c>
      <c r="BH195" s="239">
        <f>IF(N195="zníž. prenesená",J195,0)</f>
        <v>0</v>
      </c>
      <c r="BI195" s="239">
        <f>IF(N195="nulová",J195,0)</f>
        <v>0</v>
      </c>
      <c r="BJ195" s="14" t="s">
        <v>153</v>
      </c>
      <c r="BK195" s="239">
        <f>ROUND(I195*H195,2)</f>
        <v>0</v>
      </c>
      <c r="BL195" s="14" t="s">
        <v>152</v>
      </c>
      <c r="BM195" s="238" t="s">
        <v>643</v>
      </c>
    </row>
    <row r="196" s="2" customFormat="1" ht="16.5" customHeight="1">
      <c r="A196" s="35"/>
      <c r="B196" s="36"/>
      <c r="C196" s="226" t="s">
        <v>434</v>
      </c>
      <c r="D196" s="226" t="s">
        <v>148</v>
      </c>
      <c r="E196" s="227" t="s">
        <v>1719</v>
      </c>
      <c r="F196" s="228" t="s">
        <v>1720</v>
      </c>
      <c r="G196" s="229" t="s">
        <v>157</v>
      </c>
      <c r="H196" s="230">
        <v>90</v>
      </c>
      <c r="I196" s="231"/>
      <c r="J196" s="232">
        <f>ROUND(I196*H196,2)</f>
        <v>0</v>
      </c>
      <c r="K196" s="233"/>
      <c r="L196" s="41"/>
      <c r="M196" s="234" t="s">
        <v>1</v>
      </c>
      <c r="N196" s="235" t="s">
        <v>41</v>
      </c>
      <c r="O196" s="94"/>
      <c r="P196" s="236">
        <f>O196*H196</f>
        <v>0</v>
      </c>
      <c r="Q196" s="236">
        <v>0</v>
      </c>
      <c r="R196" s="236">
        <f>Q196*H196</f>
        <v>0</v>
      </c>
      <c r="S196" s="236">
        <v>0</v>
      </c>
      <c r="T196" s="23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8" t="s">
        <v>152</v>
      </c>
      <c r="AT196" s="238" t="s">
        <v>148</v>
      </c>
      <c r="AU196" s="238" t="s">
        <v>153</v>
      </c>
      <c r="AY196" s="14" t="s">
        <v>145</v>
      </c>
      <c r="BE196" s="239">
        <f>IF(N196="základná",J196,0)</f>
        <v>0</v>
      </c>
      <c r="BF196" s="239">
        <f>IF(N196="znížená",J196,0)</f>
        <v>0</v>
      </c>
      <c r="BG196" s="239">
        <f>IF(N196="zákl. prenesená",J196,0)</f>
        <v>0</v>
      </c>
      <c r="BH196" s="239">
        <f>IF(N196="zníž. prenesená",J196,0)</f>
        <v>0</v>
      </c>
      <c r="BI196" s="239">
        <f>IF(N196="nulová",J196,0)</f>
        <v>0</v>
      </c>
      <c r="BJ196" s="14" t="s">
        <v>153</v>
      </c>
      <c r="BK196" s="239">
        <f>ROUND(I196*H196,2)</f>
        <v>0</v>
      </c>
      <c r="BL196" s="14" t="s">
        <v>152</v>
      </c>
      <c r="BM196" s="238" t="s">
        <v>651</v>
      </c>
    </row>
    <row r="197" s="2" customFormat="1" ht="16.5" customHeight="1">
      <c r="A197" s="35"/>
      <c r="B197" s="36"/>
      <c r="C197" s="226" t="s">
        <v>438</v>
      </c>
      <c r="D197" s="226" t="s">
        <v>148</v>
      </c>
      <c r="E197" s="227" t="s">
        <v>1721</v>
      </c>
      <c r="F197" s="228" t="s">
        <v>1722</v>
      </c>
      <c r="G197" s="229" t="s">
        <v>193</v>
      </c>
      <c r="H197" s="230">
        <v>20</v>
      </c>
      <c r="I197" s="231"/>
      <c r="J197" s="232">
        <f>ROUND(I197*H197,2)</f>
        <v>0</v>
      </c>
      <c r="K197" s="233"/>
      <c r="L197" s="41"/>
      <c r="M197" s="234" t="s">
        <v>1</v>
      </c>
      <c r="N197" s="235" t="s">
        <v>41</v>
      </c>
      <c r="O197" s="94"/>
      <c r="P197" s="236">
        <f>O197*H197</f>
        <v>0</v>
      </c>
      <c r="Q197" s="236">
        <v>0</v>
      </c>
      <c r="R197" s="236">
        <f>Q197*H197</f>
        <v>0</v>
      </c>
      <c r="S197" s="236">
        <v>0</v>
      </c>
      <c r="T197" s="23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8" t="s">
        <v>152</v>
      </c>
      <c r="AT197" s="238" t="s">
        <v>148</v>
      </c>
      <c r="AU197" s="238" t="s">
        <v>153</v>
      </c>
      <c r="AY197" s="14" t="s">
        <v>145</v>
      </c>
      <c r="BE197" s="239">
        <f>IF(N197="základná",J197,0)</f>
        <v>0</v>
      </c>
      <c r="BF197" s="239">
        <f>IF(N197="znížená",J197,0)</f>
        <v>0</v>
      </c>
      <c r="BG197" s="239">
        <f>IF(N197="zákl. prenesená",J197,0)</f>
        <v>0</v>
      </c>
      <c r="BH197" s="239">
        <f>IF(N197="zníž. prenesená",J197,0)</f>
        <v>0</v>
      </c>
      <c r="BI197" s="239">
        <f>IF(N197="nulová",J197,0)</f>
        <v>0</v>
      </c>
      <c r="BJ197" s="14" t="s">
        <v>153</v>
      </c>
      <c r="BK197" s="239">
        <f>ROUND(I197*H197,2)</f>
        <v>0</v>
      </c>
      <c r="BL197" s="14" t="s">
        <v>152</v>
      </c>
      <c r="BM197" s="238" t="s">
        <v>659</v>
      </c>
    </row>
    <row r="198" s="2" customFormat="1" ht="16.5" customHeight="1">
      <c r="A198" s="35"/>
      <c r="B198" s="36"/>
      <c r="C198" s="226" t="s">
        <v>442</v>
      </c>
      <c r="D198" s="226" t="s">
        <v>148</v>
      </c>
      <c r="E198" s="227" t="s">
        <v>1723</v>
      </c>
      <c r="F198" s="228" t="s">
        <v>1724</v>
      </c>
      <c r="G198" s="229" t="s">
        <v>157</v>
      </c>
      <c r="H198" s="230">
        <v>4</v>
      </c>
      <c r="I198" s="231"/>
      <c r="J198" s="232">
        <f>ROUND(I198*H198,2)</f>
        <v>0</v>
      </c>
      <c r="K198" s="233"/>
      <c r="L198" s="41"/>
      <c r="M198" s="234" t="s">
        <v>1</v>
      </c>
      <c r="N198" s="235" t="s">
        <v>41</v>
      </c>
      <c r="O198" s="94"/>
      <c r="P198" s="236">
        <f>O198*H198</f>
        <v>0</v>
      </c>
      <c r="Q198" s="236">
        <v>0</v>
      </c>
      <c r="R198" s="236">
        <f>Q198*H198</f>
        <v>0</v>
      </c>
      <c r="S198" s="236">
        <v>0</v>
      </c>
      <c r="T198" s="23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8" t="s">
        <v>152</v>
      </c>
      <c r="AT198" s="238" t="s">
        <v>148</v>
      </c>
      <c r="AU198" s="238" t="s">
        <v>153</v>
      </c>
      <c r="AY198" s="14" t="s">
        <v>145</v>
      </c>
      <c r="BE198" s="239">
        <f>IF(N198="základná",J198,0)</f>
        <v>0</v>
      </c>
      <c r="BF198" s="239">
        <f>IF(N198="znížená",J198,0)</f>
        <v>0</v>
      </c>
      <c r="BG198" s="239">
        <f>IF(N198="zákl. prenesená",J198,0)</f>
        <v>0</v>
      </c>
      <c r="BH198" s="239">
        <f>IF(N198="zníž. prenesená",J198,0)</f>
        <v>0</v>
      </c>
      <c r="BI198" s="239">
        <f>IF(N198="nulová",J198,0)</f>
        <v>0</v>
      </c>
      <c r="BJ198" s="14" t="s">
        <v>153</v>
      </c>
      <c r="BK198" s="239">
        <f>ROUND(I198*H198,2)</f>
        <v>0</v>
      </c>
      <c r="BL198" s="14" t="s">
        <v>152</v>
      </c>
      <c r="BM198" s="238" t="s">
        <v>669</v>
      </c>
    </row>
    <row r="199" s="2" customFormat="1" ht="16.5" customHeight="1">
      <c r="A199" s="35"/>
      <c r="B199" s="36"/>
      <c r="C199" s="226" t="s">
        <v>446</v>
      </c>
      <c r="D199" s="226" t="s">
        <v>148</v>
      </c>
      <c r="E199" s="227" t="s">
        <v>1725</v>
      </c>
      <c r="F199" s="228" t="s">
        <v>1726</v>
      </c>
      <c r="G199" s="229" t="s">
        <v>193</v>
      </c>
      <c r="H199" s="230">
        <v>70</v>
      </c>
      <c r="I199" s="231"/>
      <c r="J199" s="232">
        <f>ROUND(I199*H199,2)</f>
        <v>0</v>
      </c>
      <c r="K199" s="233"/>
      <c r="L199" s="41"/>
      <c r="M199" s="234" t="s">
        <v>1</v>
      </c>
      <c r="N199" s="235" t="s">
        <v>41</v>
      </c>
      <c r="O199" s="94"/>
      <c r="P199" s="236">
        <f>O199*H199</f>
        <v>0</v>
      </c>
      <c r="Q199" s="236">
        <v>0</v>
      </c>
      <c r="R199" s="236">
        <f>Q199*H199</f>
        <v>0</v>
      </c>
      <c r="S199" s="236">
        <v>0</v>
      </c>
      <c r="T199" s="23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8" t="s">
        <v>152</v>
      </c>
      <c r="AT199" s="238" t="s">
        <v>148</v>
      </c>
      <c r="AU199" s="238" t="s">
        <v>153</v>
      </c>
      <c r="AY199" s="14" t="s">
        <v>145</v>
      </c>
      <c r="BE199" s="239">
        <f>IF(N199="základná",J199,0)</f>
        <v>0</v>
      </c>
      <c r="BF199" s="239">
        <f>IF(N199="znížená",J199,0)</f>
        <v>0</v>
      </c>
      <c r="BG199" s="239">
        <f>IF(N199="zákl. prenesená",J199,0)</f>
        <v>0</v>
      </c>
      <c r="BH199" s="239">
        <f>IF(N199="zníž. prenesená",J199,0)</f>
        <v>0</v>
      </c>
      <c r="BI199" s="239">
        <f>IF(N199="nulová",J199,0)</f>
        <v>0</v>
      </c>
      <c r="BJ199" s="14" t="s">
        <v>153</v>
      </c>
      <c r="BK199" s="239">
        <f>ROUND(I199*H199,2)</f>
        <v>0</v>
      </c>
      <c r="BL199" s="14" t="s">
        <v>152</v>
      </c>
      <c r="BM199" s="238" t="s">
        <v>812</v>
      </c>
    </row>
    <row r="200" s="2" customFormat="1" ht="16.5" customHeight="1">
      <c r="A200" s="35"/>
      <c r="B200" s="36"/>
      <c r="C200" s="226" t="s">
        <v>452</v>
      </c>
      <c r="D200" s="226" t="s">
        <v>148</v>
      </c>
      <c r="E200" s="227" t="s">
        <v>1727</v>
      </c>
      <c r="F200" s="228" t="s">
        <v>1630</v>
      </c>
      <c r="G200" s="229" t="s">
        <v>157</v>
      </c>
      <c r="H200" s="230">
        <v>1</v>
      </c>
      <c r="I200" s="231"/>
      <c r="J200" s="232">
        <f>ROUND(I200*H200,2)</f>
        <v>0</v>
      </c>
      <c r="K200" s="233"/>
      <c r="L200" s="41"/>
      <c r="M200" s="234" t="s">
        <v>1</v>
      </c>
      <c r="N200" s="235" t="s">
        <v>41</v>
      </c>
      <c r="O200" s="94"/>
      <c r="P200" s="236">
        <f>O200*H200</f>
        <v>0</v>
      </c>
      <c r="Q200" s="236">
        <v>0</v>
      </c>
      <c r="R200" s="236">
        <f>Q200*H200</f>
        <v>0</v>
      </c>
      <c r="S200" s="236">
        <v>0</v>
      </c>
      <c r="T200" s="23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8" t="s">
        <v>152</v>
      </c>
      <c r="AT200" s="238" t="s">
        <v>148</v>
      </c>
      <c r="AU200" s="238" t="s">
        <v>153</v>
      </c>
      <c r="AY200" s="14" t="s">
        <v>145</v>
      </c>
      <c r="BE200" s="239">
        <f>IF(N200="základná",J200,0)</f>
        <v>0</v>
      </c>
      <c r="BF200" s="239">
        <f>IF(N200="znížená",J200,0)</f>
        <v>0</v>
      </c>
      <c r="BG200" s="239">
        <f>IF(N200="zákl. prenesená",J200,0)</f>
        <v>0</v>
      </c>
      <c r="BH200" s="239">
        <f>IF(N200="zníž. prenesená",J200,0)</f>
        <v>0</v>
      </c>
      <c r="BI200" s="239">
        <f>IF(N200="nulová",J200,0)</f>
        <v>0</v>
      </c>
      <c r="BJ200" s="14" t="s">
        <v>153</v>
      </c>
      <c r="BK200" s="239">
        <f>ROUND(I200*H200,2)</f>
        <v>0</v>
      </c>
      <c r="BL200" s="14" t="s">
        <v>152</v>
      </c>
      <c r="BM200" s="238" t="s">
        <v>815</v>
      </c>
    </row>
    <row r="201" s="12" customFormat="1" ht="25.92" customHeight="1">
      <c r="A201" s="12"/>
      <c r="B201" s="210"/>
      <c r="C201" s="211"/>
      <c r="D201" s="212" t="s">
        <v>74</v>
      </c>
      <c r="E201" s="213" t="s">
        <v>1164</v>
      </c>
      <c r="F201" s="213" t="s">
        <v>1728</v>
      </c>
      <c r="G201" s="211"/>
      <c r="H201" s="211"/>
      <c r="I201" s="214"/>
      <c r="J201" s="215">
        <f>BK201</f>
        <v>0</v>
      </c>
      <c r="K201" s="211"/>
      <c r="L201" s="216"/>
      <c r="M201" s="217"/>
      <c r="N201" s="218"/>
      <c r="O201" s="218"/>
      <c r="P201" s="219">
        <f>SUM(P202:P239)</f>
        <v>0</v>
      </c>
      <c r="Q201" s="218"/>
      <c r="R201" s="219">
        <f>SUM(R202:R239)</f>
        <v>0</v>
      </c>
      <c r="S201" s="218"/>
      <c r="T201" s="220">
        <f>SUM(T202:T239)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21" t="s">
        <v>83</v>
      </c>
      <c r="AT201" s="222" t="s">
        <v>74</v>
      </c>
      <c r="AU201" s="222" t="s">
        <v>75</v>
      </c>
      <c r="AY201" s="221" t="s">
        <v>145</v>
      </c>
      <c r="BK201" s="223">
        <f>SUM(BK202:BK239)</f>
        <v>0</v>
      </c>
    </row>
    <row r="202" s="2" customFormat="1" ht="21.75" customHeight="1">
      <c r="A202" s="35"/>
      <c r="B202" s="36"/>
      <c r="C202" s="240" t="s">
        <v>456</v>
      </c>
      <c r="D202" s="240" t="s">
        <v>244</v>
      </c>
      <c r="E202" s="241" t="s">
        <v>1729</v>
      </c>
      <c r="F202" s="242" t="s">
        <v>1730</v>
      </c>
      <c r="G202" s="243" t="s">
        <v>157</v>
      </c>
      <c r="H202" s="244">
        <v>3</v>
      </c>
      <c r="I202" s="245"/>
      <c r="J202" s="246">
        <f>ROUND(I202*H202,2)</f>
        <v>0</v>
      </c>
      <c r="K202" s="247"/>
      <c r="L202" s="248"/>
      <c r="M202" s="249" t="s">
        <v>1</v>
      </c>
      <c r="N202" s="250" t="s">
        <v>41</v>
      </c>
      <c r="O202" s="94"/>
      <c r="P202" s="236">
        <f>O202*H202</f>
        <v>0</v>
      </c>
      <c r="Q202" s="236">
        <v>0</v>
      </c>
      <c r="R202" s="236">
        <f>Q202*H202</f>
        <v>0</v>
      </c>
      <c r="S202" s="236">
        <v>0</v>
      </c>
      <c r="T202" s="23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8" t="s">
        <v>178</v>
      </c>
      <c r="AT202" s="238" t="s">
        <v>244</v>
      </c>
      <c r="AU202" s="238" t="s">
        <v>83</v>
      </c>
      <c r="AY202" s="14" t="s">
        <v>145</v>
      </c>
      <c r="BE202" s="239">
        <f>IF(N202="základná",J202,0)</f>
        <v>0</v>
      </c>
      <c r="BF202" s="239">
        <f>IF(N202="znížená",J202,0)</f>
        <v>0</v>
      </c>
      <c r="BG202" s="239">
        <f>IF(N202="zákl. prenesená",J202,0)</f>
        <v>0</v>
      </c>
      <c r="BH202" s="239">
        <f>IF(N202="zníž. prenesená",J202,0)</f>
        <v>0</v>
      </c>
      <c r="BI202" s="239">
        <f>IF(N202="nulová",J202,0)</f>
        <v>0</v>
      </c>
      <c r="BJ202" s="14" t="s">
        <v>153</v>
      </c>
      <c r="BK202" s="239">
        <f>ROUND(I202*H202,2)</f>
        <v>0</v>
      </c>
      <c r="BL202" s="14" t="s">
        <v>152</v>
      </c>
      <c r="BM202" s="238" t="s">
        <v>818</v>
      </c>
    </row>
    <row r="203" s="2" customFormat="1" ht="21.75" customHeight="1">
      <c r="A203" s="35"/>
      <c r="B203" s="36"/>
      <c r="C203" s="240" t="s">
        <v>460</v>
      </c>
      <c r="D203" s="240" t="s">
        <v>244</v>
      </c>
      <c r="E203" s="241" t="s">
        <v>1731</v>
      </c>
      <c r="F203" s="242" t="s">
        <v>1732</v>
      </c>
      <c r="G203" s="243" t="s">
        <v>157</v>
      </c>
      <c r="H203" s="244">
        <v>3</v>
      </c>
      <c r="I203" s="245"/>
      <c r="J203" s="246">
        <f>ROUND(I203*H203,2)</f>
        <v>0</v>
      </c>
      <c r="K203" s="247"/>
      <c r="L203" s="248"/>
      <c r="M203" s="249" t="s">
        <v>1</v>
      </c>
      <c r="N203" s="250" t="s">
        <v>41</v>
      </c>
      <c r="O203" s="94"/>
      <c r="P203" s="236">
        <f>O203*H203</f>
        <v>0</v>
      </c>
      <c r="Q203" s="236">
        <v>0</v>
      </c>
      <c r="R203" s="236">
        <f>Q203*H203</f>
        <v>0</v>
      </c>
      <c r="S203" s="236">
        <v>0</v>
      </c>
      <c r="T203" s="23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8" t="s">
        <v>178</v>
      </c>
      <c r="AT203" s="238" t="s">
        <v>244</v>
      </c>
      <c r="AU203" s="238" t="s">
        <v>83</v>
      </c>
      <c r="AY203" s="14" t="s">
        <v>145</v>
      </c>
      <c r="BE203" s="239">
        <f>IF(N203="základná",J203,0)</f>
        <v>0</v>
      </c>
      <c r="BF203" s="239">
        <f>IF(N203="znížená",J203,0)</f>
        <v>0</v>
      </c>
      <c r="BG203" s="239">
        <f>IF(N203="zákl. prenesená",J203,0)</f>
        <v>0</v>
      </c>
      <c r="BH203" s="239">
        <f>IF(N203="zníž. prenesená",J203,0)</f>
        <v>0</v>
      </c>
      <c r="BI203" s="239">
        <f>IF(N203="nulová",J203,0)</f>
        <v>0</v>
      </c>
      <c r="BJ203" s="14" t="s">
        <v>153</v>
      </c>
      <c r="BK203" s="239">
        <f>ROUND(I203*H203,2)</f>
        <v>0</v>
      </c>
      <c r="BL203" s="14" t="s">
        <v>152</v>
      </c>
      <c r="BM203" s="238" t="s">
        <v>821</v>
      </c>
    </row>
    <row r="204" s="2" customFormat="1" ht="16.5" customHeight="1">
      <c r="A204" s="35"/>
      <c r="B204" s="36"/>
      <c r="C204" s="240" t="s">
        <v>464</v>
      </c>
      <c r="D204" s="240" t="s">
        <v>244</v>
      </c>
      <c r="E204" s="241" t="s">
        <v>1733</v>
      </c>
      <c r="F204" s="242" t="s">
        <v>1734</v>
      </c>
      <c r="G204" s="243" t="s">
        <v>157</v>
      </c>
      <c r="H204" s="244">
        <v>3</v>
      </c>
      <c r="I204" s="245"/>
      <c r="J204" s="246">
        <f>ROUND(I204*H204,2)</f>
        <v>0</v>
      </c>
      <c r="K204" s="247"/>
      <c r="L204" s="248"/>
      <c r="M204" s="249" t="s">
        <v>1</v>
      </c>
      <c r="N204" s="250" t="s">
        <v>41</v>
      </c>
      <c r="O204" s="94"/>
      <c r="P204" s="236">
        <f>O204*H204</f>
        <v>0</v>
      </c>
      <c r="Q204" s="236">
        <v>0</v>
      </c>
      <c r="R204" s="236">
        <f>Q204*H204</f>
        <v>0</v>
      </c>
      <c r="S204" s="236">
        <v>0</v>
      </c>
      <c r="T204" s="23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8" t="s">
        <v>178</v>
      </c>
      <c r="AT204" s="238" t="s">
        <v>244</v>
      </c>
      <c r="AU204" s="238" t="s">
        <v>83</v>
      </c>
      <c r="AY204" s="14" t="s">
        <v>145</v>
      </c>
      <c r="BE204" s="239">
        <f>IF(N204="základná",J204,0)</f>
        <v>0</v>
      </c>
      <c r="BF204" s="239">
        <f>IF(N204="znížená",J204,0)</f>
        <v>0</v>
      </c>
      <c r="BG204" s="239">
        <f>IF(N204="zákl. prenesená",J204,0)</f>
        <v>0</v>
      </c>
      <c r="BH204" s="239">
        <f>IF(N204="zníž. prenesená",J204,0)</f>
        <v>0</v>
      </c>
      <c r="BI204" s="239">
        <f>IF(N204="nulová",J204,0)</f>
        <v>0</v>
      </c>
      <c r="BJ204" s="14" t="s">
        <v>153</v>
      </c>
      <c r="BK204" s="239">
        <f>ROUND(I204*H204,2)</f>
        <v>0</v>
      </c>
      <c r="BL204" s="14" t="s">
        <v>152</v>
      </c>
      <c r="BM204" s="238" t="s">
        <v>824</v>
      </c>
    </row>
    <row r="205" s="2" customFormat="1" ht="16.5" customHeight="1">
      <c r="A205" s="35"/>
      <c r="B205" s="36"/>
      <c r="C205" s="240" t="s">
        <v>468</v>
      </c>
      <c r="D205" s="240" t="s">
        <v>244</v>
      </c>
      <c r="E205" s="241" t="s">
        <v>1735</v>
      </c>
      <c r="F205" s="242" t="s">
        <v>1736</v>
      </c>
      <c r="G205" s="243" t="s">
        <v>157</v>
      </c>
      <c r="H205" s="244">
        <v>36</v>
      </c>
      <c r="I205" s="245"/>
      <c r="J205" s="246">
        <f>ROUND(I205*H205,2)</f>
        <v>0</v>
      </c>
      <c r="K205" s="247"/>
      <c r="L205" s="248"/>
      <c r="M205" s="249" t="s">
        <v>1</v>
      </c>
      <c r="N205" s="250" t="s">
        <v>41</v>
      </c>
      <c r="O205" s="94"/>
      <c r="P205" s="236">
        <f>O205*H205</f>
        <v>0</v>
      </c>
      <c r="Q205" s="236">
        <v>0</v>
      </c>
      <c r="R205" s="236">
        <f>Q205*H205</f>
        <v>0</v>
      </c>
      <c r="S205" s="236">
        <v>0</v>
      </c>
      <c r="T205" s="23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8" t="s">
        <v>178</v>
      </c>
      <c r="AT205" s="238" t="s">
        <v>244</v>
      </c>
      <c r="AU205" s="238" t="s">
        <v>83</v>
      </c>
      <c r="AY205" s="14" t="s">
        <v>145</v>
      </c>
      <c r="BE205" s="239">
        <f>IF(N205="základná",J205,0)</f>
        <v>0</v>
      </c>
      <c r="BF205" s="239">
        <f>IF(N205="znížená",J205,0)</f>
        <v>0</v>
      </c>
      <c r="BG205" s="239">
        <f>IF(N205="zákl. prenesená",J205,0)</f>
        <v>0</v>
      </c>
      <c r="BH205" s="239">
        <f>IF(N205="zníž. prenesená",J205,0)</f>
        <v>0</v>
      </c>
      <c r="BI205" s="239">
        <f>IF(N205="nulová",J205,0)</f>
        <v>0</v>
      </c>
      <c r="BJ205" s="14" t="s">
        <v>153</v>
      </c>
      <c r="BK205" s="239">
        <f>ROUND(I205*H205,2)</f>
        <v>0</v>
      </c>
      <c r="BL205" s="14" t="s">
        <v>152</v>
      </c>
      <c r="BM205" s="238" t="s">
        <v>827</v>
      </c>
    </row>
    <row r="206" s="2" customFormat="1" ht="24.15" customHeight="1">
      <c r="A206" s="35"/>
      <c r="B206" s="36"/>
      <c r="C206" s="240" t="s">
        <v>472</v>
      </c>
      <c r="D206" s="240" t="s">
        <v>244</v>
      </c>
      <c r="E206" s="241" t="s">
        <v>1737</v>
      </c>
      <c r="F206" s="242" t="s">
        <v>1738</v>
      </c>
      <c r="G206" s="243" t="s">
        <v>157</v>
      </c>
      <c r="H206" s="244">
        <v>6</v>
      </c>
      <c r="I206" s="245"/>
      <c r="J206" s="246">
        <f>ROUND(I206*H206,2)</f>
        <v>0</v>
      </c>
      <c r="K206" s="247"/>
      <c r="L206" s="248"/>
      <c r="M206" s="249" t="s">
        <v>1</v>
      </c>
      <c r="N206" s="250" t="s">
        <v>41</v>
      </c>
      <c r="O206" s="94"/>
      <c r="P206" s="236">
        <f>O206*H206</f>
        <v>0</v>
      </c>
      <c r="Q206" s="236">
        <v>0</v>
      </c>
      <c r="R206" s="236">
        <f>Q206*H206</f>
        <v>0</v>
      </c>
      <c r="S206" s="236">
        <v>0</v>
      </c>
      <c r="T206" s="23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8" t="s">
        <v>178</v>
      </c>
      <c r="AT206" s="238" t="s">
        <v>244</v>
      </c>
      <c r="AU206" s="238" t="s">
        <v>83</v>
      </c>
      <c r="AY206" s="14" t="s">
        <v>145</v>
      </c>
      <c r="BE206" s="239">
        <f>IF(N206="základná",J206,0)</f>
        <v>0</v>
      </c>
      <c r="BF206" s="239">
        <f>IF(N206="znížená",J206,0)</f>
        <v>0</v>
      </c>
      <c r="BG206" s="239">
        <f>IF(N206="zákl. prenesená",J206,0)</f>
        <v>0</v>
      </c>
      <c r="BH206" s="239">
        <f>IF(N206="zníž. prenesená",J206,0)</f>
        <v>0</v>
      </c>
      <c r="BI206" s="239">
        <f>IF(N206="nulová",J206,0)</f>
        <v>0</v>
      </c>
      <c r="BJ206" s="14" t="s">
        <v>153</v>
      </c>
      <c r="BK206" s="239">
        <f>ROUND(I206*H206,2)</f>
        <v>0</v>
      </c>
      <c r="BL206" s="14" t="s">
        <v>152</v>
      </c>
      <c r="BM206" s="238" t="s">
        <v>830</v>
      </c>
    </row>
    <row r="207" s="2" customFormat="1" ht="24.15" customHeight="1">
      <c r="A207" s="35"/>
      <c r="B207" s="36"/>
      <c r="C207" s="240" t="s">
        <v>476</v>
      </c>
      <c r="D207" s="240" t="s">
        <v>244</v>
      </c>
      <c r="E207" s="241" t="s">
        <v>1739</v>
      </c>
      <c r="F207" s="242" t="s">
        <v>1740</v>
      </c>
      <c r="G207" s="243" t="s">
        <v>157</v>
      </c>
      <c r="H207" s="244">
        <v>6</v>
      </c>
      <c r="I207" s="245"/>
      <c r="J207" s="246">
        <f>ROUND(I207*H207,2)</f>
        <v>0</v>
      </c>
      <c r="K207" s="247"/>
      <c r="L207" s="248"/>
      <c r="M207" s="249" t="s">
        <v>1</v>
      </c>
      <c r="N207" s="250" t="s">
        <v>41</v>
      </c>
      <c r="O207" s="94"/>
      <c r="P207" s="236">
        <f>O207*H207</f>
        <v>0</v>
      </c>
      <c r="Q207" s="236">
        <v>0</v>
      </c>
      <c r="R207" s="236">
        <f>Q207*H207</f>
        <v>0</v>
      </c>
      <c r="S207" s="236">
        <v>0</v>
      </c>
      <c r="T207" s="23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8" t="s">
        <v>178</v>
      </c>
      <c r="AT207" s="238" t="s">
        <v>244</v>
      </c>
      <c r="AU207" s="238" t="s">
        <v>83</v>
      </c>
      <c r="AY207" s="14" t="s">
        <v>145</v>
      </c>
      <c r="BE207" s="239">
        <f>IF(N207="základná",J207,0)</f>
        <v>0</v>
      </c>
      <c r="BF207" s="239">
        <f>IF(N207="znížená",J207,0)</f>
        <v>0</v>
      </c>
      <c r="BG207" s="239">
        <f>IF(N207="zákl. prenesená",J207,0)</f>
        <v>0</v>
      </c>
      <c r="BH207" s="239">
        <f>IF(N207="zníž. prenesená",J207,0)</f>
        <v>0</v>
      </c>
      <c r="BI207" s="239">
        <f>IF(N207="nulová",J207,0)</f>
        <v>0</v>
      </c>
      <c r="BJ207" s="14" t="s">
        <v>153</v>
      </c>
      <c r="BK207" s="239">
        <f>ROUND(I207*H207,2)</f>
        <v>0</v>
      </c>
      <c r="BL207" s="14" t="s">
        <v>152</v>
      </c>
      <c r="BM207" s="238" t="s">
        <v>833</v>
      </c>
    </row>
    <row r="208" s="2" customFormat="1" ht="21.75" customHeight="1">
      <c r="A208" s="35"/>
      <c r="B208" s="36"/>
      <c r="C208" s="240" t="s">
        <v>482</v>
      </c>
      <c r="D208" s="240" t="s">
        <v>244</v>
      </c>
      <c r="E208" s="241" t="s">
        <v>1741</v>
      </c>
      <c r="F208" s="242" t="s">
        <v>1742</v>
      </c>
      <c r="G208" s="243" t="s">
        <v>157</v>
      </c>
      <c r="H208" s="244">
        <v>12</v>
      </c>
      <c r="I208" s="245"/>
      <c r="J208" s="246">
        <f>ROUND(I208*H208,2)</f>
        <v>0</v>
      </c>
      <c r="K208" s="247"/>
      <c r="L208" s="248"/>
      <c r="M208" s="249" t="s">
        <v>1</v>
      </c>
      <c r="N208" s="250" t="s">
        <v>41</v>
      </c>
      <c r="O208" s="94"/>
      <c r="P208" s="236">
        <f>O208*H208</f>
        <v>0</v>
      </c>
      <c r="Q208" s="236">
        <v>0</v>
      </c>
      <c r="R208" s="236">
        <f>Q208*H208</f>
        <v>0</v>
      </c>
      <c r="S208" s="236">
        <v>0</v>
      </c>
      <c r="T208" s="23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8" t="s">
        <v>178</v>
      </c>
      <c r="AT208" s="238" t="s">
        <v>244</v>
      </c>
      <c r="AU208" s="238" t="s">
        <v>83</v>
      </c>
      <c r="AY208" s="14" t="s">
        <v>145</v>
      </c>
      <c r="BE208" s="239">
        <f>IF(N208="základná",J208,0)</f>
        <v>0</v>
      </c>
      <c r="BF208" s="239">
        <f>IF(N208="znížená",J208,0)</f>
        <v>0</v>
      </c>
      <c r="BG208" s="239">
        <f>IF(N208="zákl. prenesená",J208,0)</f>
        <v>0</v>
      </c>
      <c r="BH208" s="239">
        <f>IF(N208="zníž. prenesená",J208,0)</f>
        <v>0</v>
      </c>
      <c r="BI208" s="239">
        <f>IF(N208="nulová",J208,0)</f>
        <v>0</v>
      </c>
      <c r="BJ208" s="14" t="s">
        <v>153</v>
      </c>
      <c r="BK208" s="239">
        <f>ROUND(I208*H208,2)</f>
        <v>0</v>
      </c>
      <c r="BL208" s="14" t="s">
        <v>152</v>
      </c>
      <c r="BM208" s="238" t="s">
        <v>836</v>
      </c>
    </row>
    <row r="209" s="2" customFormat="1" ht="24.15" customHeight="1">
      <c r="A209" s="35"/>
      <c r="B209" s="36"/>
      <c r="C209" s="240" t="s">
        <v>486</v>
      </c>
      <c r="D209" s="240" t="s">
        <v>244</v>
      </c>
      <c r="E209" s="241" t="s">
        <v>1743</v>
      </c>
      <c r="F209" s="242" t="s">
        <v>1744</v>
      </c>
      <c r="G209" s="243" t="s">
        <v>157</v>
      </c>
      <c r="H209" s="244">
        <v>27</v>
      </c>
      <c r="I209" s="245"/>
      <c r="J209" s="246">
        <f>ROUND(I209*H209,2)</f>
        <v>0</v>
      </c>
      <c r="K209" s="247"/>
      <c r="L209" s="248"/>
      <c r="M209" s="249" t="s">
        <v>1</v>
      </c>
      <c r="N209" s="250" t="s">
        <v>41</v>
      </c>
      <c r="O209" s="94"/>
      <c r="P209" s="236">
        <f>O209*H209</f>
        <v>0</v>
      </c>
      <c r="Q209" s="236">
        <v>0</v>
      </c>
      <c r="R209" s="236">
        <f>Q209*H209</f>
        <v>0</v>
      </c>
      <c r="S209" s="236">
        <v>0</v>
      </c>
      <c r="T209" s="23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8" t="s">
        <v>178</v>
      </c>
      <c r="AT209" s="238" t="s">
        <v>244</v>
      </c>
      <c r="AU209" s="238" t="s">
        <v>83</v>
      </c>
      <c r="AY209" s="14" t="s">
        <v>145</v>
      </c>
      <c r="BE209" s="239">
        <f>IF(N209="základná",J209,0)</f>
        <v>0</v>
      </c>
      <c r="BF209" s="239">
        <f>IF(N209="znížená",J209,0)</f>
        <v>0</v>
      </c>
      <c r="BG209" s="239">
        <f>IF(N209="zákl. prenesená",J209,0)</f>
        <v>0</v>
      </c>
      <c r="BH209" s="239">
        <f>IF(N209="zníž. prenesená",J209,0)</f>
        <v>0</v>
      </c>
      <c r="BI209" s="239">
        <f>IF(N209="nulová",J209,0)</f>
        <v>0</v>
      </c>
      <c r="BJ209" s="14" t="s">
        <v>153</v>
      </c>
      <c r="BK209" s="239">
        <f>ROUND(I209*H209,2)</f>
        <v>0</v>
      </c>
      <c r="BL209" s="14" t="s">
        <v>152</v>
      </c>
      <c r="BM209" s="238" t="s">
        <v>839</v>
      </c>
    </row>
    <row r="210" s="2" customFormat="1" ht="16.5" customHeight="1">
      <c r="A210" s="35"/>
      <c r="B210" s="36"/>
      <c r="C210" s="240" t="s">
        <v>490</v>
      </c>
      <c r="D210" s="240" t="s">
        <v>244</v>
      </c>
      <c r="E210" s="241" t="s">
        <v>1745</v>
      </c>
      <c r="F210" s="242" t="s">
        <v>1707</v>
      </c>
      <c r="G210" s="243" t="s">
        <v>157</v>
      </c>
      <c r="H210" s="244">
        <v>540</v>
      </c>
      <c r="I210" s="245"/>
      <c r="J210" s="246">
        <f>ROUND(I210*H210,2)</f>
        <v>0</v>
      </c>
      <c r="K210" s="247"/>
      <c r="L210" s="248"/>
      <c r="M210" s="249" t="s">
        <v>1</v>
      </c>
      <c r="N210" s="250" t="s">
        <v>41</v>
      </c>
      <c r="O210" s="94"/>
      <c r="P210" s="236">
        <f>O210*H210</f>
        <v>0</v>
      </c>
      <c r="Q210" s="236">
        <v>0</v>
      </c>
      <c r="R210" s="236">
        <f>Q210*H210</f>
        <v>0</v>
      </c>
      <c r="S210" s="236">
        <v>0</v>
      </c>
      <c r="T210" s="23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8" t="s">
        <v>178</v>
      </c>
      <c r="AT210" s="238" t="s">
        <v>244</v>
      </c>
      <c r="AU210" s="238" t="s">
        <v>83</v>
      </c>
      <c r="AY210" s="14" t="s">
        <v>145</v>
      </c>
      <c r="BE210" s="239">
        <f>IF(N210="základná",J210,0)</f>
        <v>0</v>
      </c>
      <c r="BF210" s="239">
        <f>IF(N210="znížená",J210,0)</f>
        <v>0</v>
      </c>
      <c r="BG210" s="239">
        <f>IF(N210="zákl. prenesená",J210,0)</f>
        <v>0</v>
      </c>
      <c r="BH210" s="239">
        <f>IF(N210="zníž. prenesená",J210,0)</f>
        <v>0</v>
      </c>
      <c r="BI210" s="239">
        <f>IF(N210="nulová",J210,0)</f>
        <v>0</v>
      </c>
      <c r="BJ210" s="14" t="s">
        <v>153</v>
      </c>
      <c r="BK210" s="239">
        <f>ROUND(I210*H210,2)</f>
        <v>0</v>
      </c>
      <c r="BL210" s="14" t="s">
        <v>152</v>
      </c>
      <c r="BM210" s="238" t="s">
        <v>842</v>
      </c>
    </row>
    <row r="211" s="2" customFormat="1" ht="16.5" customHeight="1">
      <c r="A211" s="35"/>
      <c r="B211" s="36"/>
      <c r="C211" s="240" t="s">
        <v>494</v>
      </c>
      <c r="D211" s="240" t="s">
        <v>244</v>
      </c>
      <c r="E211" s="241" t="s">
        <v>1746</v>
      </c>
      <c r="F211" s="242" t="s">
        <v>1709</v>
      </c>
      <c r="G211" s="243" t="s">
        <v>157</v>
      </c>
      <c r="H211" s="244">
        <v>135</v>
      </c>
      <c r="I211" s="245"/>
      <c r="J211" s="246">
        <f>ROUND(I211*H211,2)</f>
        <v>0</v>
      </c>
      <c r="K211" s="247"/>
      <c r="L211" s="248"/>
      <c r="M211" s="249" t="s">
        <v>1</v>
      </c>
      <c r="N211" s="250" t="s">
        <v>41</v>
      </c>
      <c r="O211" s="94"/>
      <c r="P211" s="236">
        <f>O211*H211</f>
        <v>0</v>
      </c>
      <c r="Q211" s="236">
        <v>0</v>
      </c>
      <c r="R211" s="236">
        <f>Q211*H211</f>
        <v>0</v>
      </c>
      <c r="S211" s="236">
        <v>0</v>
      </c>
      <c r="T211" s="23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8" t="s">
        <v>178</v>
      </c>
      <c r="AT211" s="238" t="s">
        <v>244</v>
      </c>
      <c r="AU211" s="238" t="s">
        <v>83</v>
      </c>
      <c r="AY211" s="14" t="s">
        <v>145</v>
      </c>
      <c r="BE211" s="239">
        <f>IF(N211="základná",J211,0)</f>
        <v>0</v>
      </c>
      <c r="BF211" s="239">
        <f>IF(N211="znížená",J211,0)</f>
        <v>0</v>
      </c>
      <c r="BG211" s="239">
        <f>IF(N211="zákl. prenesená",J211,0)</f>
        <v>0</v>
      </c>
      <c r="BH211" s="239">
        <f>IF(N211="zníž. prenesená",J211,0)</f>
        <v>0</v>
      </c>
      <c r="BI211" s="239">
        <f>IF(N211="nulová",J211,0)</f>
        <v>0</v>
      </c>
      <c r="BJ211" s="14" t="s">
        <v>153</v>
      </c>
      <c r="BK211" s="239">
        <f>ROUND(I211*H211,2)</f>
        <v>0</v>
      </c>
      <c r="BL211" s="14" t="s">
        <v>152</v>
      </c>
      <c r="BM211" s="238" t="s">
        <v>845</v>
      </c>
    </row>
    <row r="212" s="2" customFormat="1" ht="16.5" customHeight="1">
      <c r="A212" s="35"/>
      <c r="B212" s="36"/>
      <c r="C212" s="240" t="s">
        <v>498</v>
      </c>
      <c r="D212" s="240" t="s">
        <v>244</v>
      </c>
      <c r="E212" s="241" t="s">
        <v>1747</v>
      </c>
      <c r="F212" s="242" t="s">
        <v>1748</v>
      </c>
      <c r="G212" s="243" t="s">
        <v>157</v>
      </c>
      <c r="H212" s="244">
        <v>3</v>
      </c>
      <c r="I212" s="245"/>
      <c r="J212" s="246">
        <f>ROUND(I212*H212,2)</f>
        <v>0</v>
      </c>
      <c r="K212" s="247"/>
      <c r="L212" s="248"/>
      <c r="M212" s="249" t="s">
        <v>1</v>
      </c>
      <c r="N212" s="250" t="s">
        <v>41</v>
      </c>
      <c r="O212" s="94"/>
      <c r="P212" s="236">
        <f>O212*H212</f>
        <v>0</v>
      </c>
      <c r="Q212" s="236">
        <v>0</v>
      </c>
      <c r="R212" s="236">
        <f>Q212*H212</f>
        <v>0</v>
      </c>
      <c r="S212" s="236">
        <v>0</v>
      </c>
      <c r="T212" s="23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8" t="s">
        <v>178</v>
      </c>
      <c r="AT212" s="238" t="s">
        <v>244</v>
      </c>
      <c r="AU212" s="238" t="s">
        <v>83</v>
      </c>
      <c r="AY212" s="14" t="s">
        <v>145</v>
      </c>
      <c r="BE212" s="239">
        <f>IF(N212="základná",J212,0)</f>
        <v>0</v>
      </c>
      <c r="BF212" s="239">
        <f>IF(N212="znížená",J212,0)</f>
        <v>0</v>
      </c>
      <c r="BG212" s="239">
        <f>IF(N212="zákl. prenesená",J212,0)</f>
        <v>0</v>
      </c>
      <c r="BH212" s="239">
        <f>IF(N212="zníž. prenesená",J212,0)</f>
        <v>0</v>
      </c>
      <c r="BI212" s="239">
        <f>IF(N212="nulová",J212,0)</f>
        <v>0</v>
      </c>
      <c r="BJ212" s="14" t="s">
        <v>153</v>
      </c>
      <c r="BK212" s="239">
        <f>ROUND(I212*H212,2)</f>
        <v>0</v>
      </c>
      <c r="BL212" s="14" t="s">
        <v>152</v>
      </c>
      <c r="BM212" s="238" t="s">
        <v>848</v>
      </c>
    </row>
    <row r="213" s="2" customFormat="1" ht="16.5" customHeight="1">
      <c r="A213" s="35"/>
      <c r="B213" s="36"/>
      <c r="C213" s="240" t="s">
        <v>502</v>
      </c>
      <c r="D213" s="240" t="s">
        <v>244</v>
      </c>
      <c r="E213" s="241" t="s">
        <v>1749</v>
      </c>
      <c r="F213" s="242" t="s">
        <v>1750</v>
      </c>
      <c r="G213" s="243" t="s">
        <v>157</v>
      </c>
      <c r="H213" s="244">
        <v>3</v>
      </c>
      <c r="I213" s="245"/>
      <c r="J213" s="246">
        <f>ROUND(I213*H213,2)</f>
        <v>0</v>
      </c>
      <c r="K213" s="247"/>
      <c r="L213" s="248"/>
      <c r="M213" s="249" t="s">
        <v>1</v>
      </c>
      <c r="N213" s="250" t="s">
        <v>41</v>
      </c>
      <c r="O213" s="94"/>
      <c r="P213" s="236">
        <f>O213*H213</f>
        <v>0</v>
      </c>
      <c r="Q213" s="236">
        <v>0</v>
      </c>
      <c r="R213" s="236">
        <f>Q213*H213</f>
        <v>0</v>
      </c>
      <c r="S213" s="236">
        <v>0</v>
      </c>
      <c r="T213" s="23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8" t="s">
        <v>178</v>
      </c>
      <c r="AT213" s="238" t="s">
        <v>244</v>
      </c>
      <c r="AU213" s="238" t="s">
        <v>83</v>
      </c>
      <c r="AY213" s="14" t="s">
        <v>145</v>
      </c>
      <c r="BE213" s="239">
        <f>IF(N213="základná",J213,0)</f>
        <v>0</v>
      </c>
      <c r="BF213" s="239">
        <f>IF(N213="znížená",J213,0)</f>
        <v>0</v>
      </c>
      <c r="BG213" s="239">
        <f>IF(N213="zákl. prenesená",J213,0)</f>
        <v>0</v>
      </c>
      <c r="BH213" s="239">
        <f>IF(N213="zníž. prenesená",J213,0)</f>
        <v>0</v>
      </c>
      <c r="BI213" s="239">
        <f>IF(N213="nulová",J213,0)</f>
        <v>0</v>
      </c>
      <c r="BJ213" s="14" t="s">
        <v>153</v>
      </c>
      <c r="BK213" s="239">
        <f>ROUND(I213*H213,2)</f>
        <v>0</v>
      </c>
      <c r="BL213" s="14" t="s">
        <v>152</v>
      </c>
      <c r="BM213" s="238" t="s">
        <v>851</v>
      </c>
    </row>
    <row r="214" s="2" customFormat="1" ht="16.5" customHeight="1">
      <c r="A214" s="35"/>
      <c r="B214" s="36"/>
      <c r="C214" s="240" t="s">
        <v>506</v>
      </c>
      <c r="D214" s="240" t="s">
        <v>244</v>
      </c>
      <c r="E214" s="241" t="s">
        <v>1751</v>
      </c>
      <c r="F214" s="242" t="s">
        <v>1752</v>
      </c>
      <c r="G214" s="243" t="s">
        <v>157</v>
      </c>
      <c r="H214" s="244">
        <v>346</v>
      </c>
      <c r="I214" s="245"/>
      <c r="J214" s="246">
        <f>ROUND(I214*H214,2)</f>
        <v>0</v>
      </c>
      <c r="K214" s="247"/>
      <c r="L214" s="248"/>
      <c r="M214" s="249" t="s">
        <v>1</v>
      </c>
      <c r="N214" s="250" t="s">
        <v>41</v>
      </c>
      <c r="O214" s="94"/>
      <c r="P214" s="236">
        <f>O214*H214</f>
        <v>0</v>
      </c>
      <c r="Q214" s="236">
        <v>0</v>
      </c>
      <c r="R214" s="236">
        <f>Q214*H214</f>
        <v>0</v>
      </c>
      <c r="S214" s="236">
        <v>0</v>
      </c>
      <c r="T214" s="23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8" t="s">
        <v>178</v>
      </c>
      <c r="AT214" s="238" t="s">
        <v>244</v>
      </c>
      <c r="AU214" s="238" t="s">
        <v>83</v>
      </c>
      <c r="AY214" s="14" t="s">
        <v>145</v>
      </c>
      <c r="BE214" s="239">
        <f>IF(N214="základná",J214,0)</f>
        <v>0</v>
      </c>
      <c r="BF214" s="239">
        <f>IF(N214="znížená",J214,0)</f>
        <v>0</v>
      </c>
      <c r="BG214" s="239">
        <f>IF(N214="zákl. prenesená",J214,0)</f>
        <v>0</v>
      </c>
      <c r="BH214" s="239">
        <f>IF(N214="zníž. prenesená",J214,0)</f>
        <v>0</v>
      </c>
      <c r="BI214" s="239">
        <f>IF(N214="nulová",J214,0)</f>
        <v>0</v>
      </c>
      <c r="BJ214" s="14" t="s">
        <v>153</v>
      </c>
      <c r="BK214" s="239">
        <f>ROUND(I214*H214,2)</f>
        <v>0</v>
      </c>
      <c r="BL214" s="14" t="s">
        <v>152</v>
      </c>
      <c r="BM214" s="238" t="s">
        <v>854</v>
      </c>
    </row>
    <row r="215" s="2" customFormat="1" ht="16.5" customHeight="1">
      <c r="A215" s="35"/>
      <c r="B215" s="36"/>
      <c r="C215" s="240" t="s">
        <v>510</v>
      </c>
      <c r="D215" s="240" t="s">
        <v>244</v>
      </c>
      <c r="E215" s="241" t="s">
        <v>1735</v>
      </c>
      <c r="F215" s="242" t="s">
        <v>1736</v>
      </c>
      <c r="G215" s="243" t="s">
        <v>157</v>
      </c>
      <c r="H215" s="244">
        <v>3</v>
      </c>
      <c r="I215" s="245"/>
      <c r="J215" s="246">
        <f>ROUND(I215*H215,2)</f>
        <v>0</v>
      </c>
      <c r="K215" s="247"/>
      <c r="L215" s="248"/>
      <c r="M215" s="249" t="s">
        <v>1</v>
      </c>
      <c r="N215" s="250" t="s">
        <v>41</v>
      </c>
      <c r="O215" s="94"/>
      <c r="P215" s="236">
        <f>O215*H215</f>
        <v>0</v>
      </c>
      <c r="Q215" s="236">
        <v>0</v>
      </c>
      <c r="R215" s="236">
        <f>Q215*H215</f>
        <v>0</v>
      </c>
      <c r="S215" s="236">
        <v>0</v>
      </c>
      <c r="T215" s="23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8" t="s">
        <v>178</v>
      </c>
      <c r="AT215" s="238" t="s">
        <v>244</v>
      </c>
      <c r="AU215" s="238" t="s">
        <v>83</v>
      </c>
      <c r="AY215" s="14" t="s">
        <v>145</v>
      </c>
      <c r="BE215" s="239">
        <f>IF(N215="základná",J215,0)</f>
        <v>0</v>
      </c>
      <c r="BF215" s="239">
        <f>IF(N215="znížená",J215,0)</f>
        <v>0</v>
      </c>
      <c r="BG215" s="239">
        <f>IF(N215="zákl. prenesená",J215,0)</f>
        <v>0</v>
      </c>
      <c r="BH215" s="239">
        <f>IF(N215="zníž. prenesená",J215,0)</f>
        <v>0</v>
      </c>
      <c r="BI215" s="239">
        <f>IF(N215="nulová",J215,0)</f>
        <v>0</v>
      </c>
      <c r="BJ215" s="14" t="s">
        <v>153</v>
      </c>
      <c r="BK215" s="239">
        <f>ROUND(I215*H215,2)</f>
        <v>0</v>
      </c>
      <c r="BL215" s="14" t="s">
        <v>152</v>
      </c>
      <c r="BM215" s="238" t="s">
        <v>857</v>
      </c>
    </row>
    <row r="216" s="2" customFormat="1" ht="24.15" customHeight="1">
      <c r="A216" s="35"/>
      <c r="B216" s="36"/>
      <c r="C216" s="240" t="s">
        <v>514</v>
      </c>
      <c r="D216" s="240" t="s">
        <v>244</v>
      </c>
      <c r="E216" s="241" t="s">
        <v>1753</v>
      </c>
      <c r="F216" s="242" t="s">
        <v>1738</v>
      </c>
      <c r="G216" s="243" t="s">
        <v>157</v>
      </c>
      <c r="H216" s="244">
        <v>3</v>
      </c>
      <c r="I216" s="245"/>
      <c r="J216" s="246">
        <f>ROUND(I216*H216,2)</f>
        <v>0</v>
      </c>
      <c r="K216" s="247"/>
      <c r="L216" s="248"/>
      <c r="M216" s="249" t="s">
        <v>1</v>
      </c>
      <c r="N216" s="250" t="s">
        <v>41</v>
      </c>
      <c r="O216" s="94"/>
      <c r="P216" s="236">
        <f>O216*H216</f>
        <v>0</v>
      </c>
      <c r="Q216" s="236">
        <v>0</v>
      </c>
      <c r="R216" s="236">
        <f>Q216*H216</f>
        <v>0</v>
      </c>
      <c r="S216" s="236">
        <v>0</v>
      </c>
      <c r="T216" s="23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8" t="s">
        <v>178</v>
      </c>
      <c r="AT216" s="238" t="s">
        <v>244</v>
      </c>
      <c r="AU216" s="238" t="s">
        <v>83</v>
      </c>
      <c r="AY216" s="14" t="s">
        <v>145</v>
      </c>
      <c r="BE216" s="239">
        <f>IF(N216="základná",J216,0)</f>
        <v>0</v>
      </c>
      <c r="BF216" s="239">
        <f>IF(N216="znížená",J216,0)</f>
        <v>0</v>
      </c>
      <c r="BG216" s="239">
        <f>IF(N216="zákl. prenesená",J216,0)</f>
        <v>0</v>
      </c>
      <c r="BH216" s="239">
        <f>IF(N216="zníž. prenesená",J216,0)</f>
        <v>0</v>
      </c>
      <c r="BI216" s="239">
        <f>IF(N216="nulová",J216,0)</f>
        <v>0</v>
      </c>
      <c r="BJ216" s="14" t="s">
        <v>153</v>
      </c>
      <c r="BK216" s="239">
        <f>ROUND(I216*H216,2)</f>
        <v>0</v>
      </c>
      <c r="BL216" s="14" t="s">
        <v>152</v>
      </c>
      <c r="BM216" s="238" t="s">
        <v>860</v>
      </c>
    </row>
    <row r="217" s="2" customFormat="1" ht="24.15" customHeight="1">
      <c r="A217" s="35"/>
      <c r="B217" s="36"/>
      <c r="C217" s="240" t="s">
        <v>518</v>
      </c>
      <c r="D217" s="240" t="s">
        <v>244</v>
      </c>
      <c r="E217" s="241" t="s">
        <v>1754</v>
      </c>
      <c r="F217" s="242" t="s">
        <v>1755</v>
      </c>
      <c r="G217" s="243" t="s">
        <v>157</v>
      </c>
      <c r="H217" s="244">
        <v>1</v>
      </c>
      <c r="I217" s="245"/>
      <c r="J217" s="246">
        <f>ROUND(I217*H217,2)</f>
        <v>0</v>
      </c>
      <c r="K217" s="247"/>
      <c r="L217" s="248"/>
      <c r="M217" s="249" t="s">
        <v>1</v>
      </c>
      <c r="N217" s="250" t="s">
        <v>41</v>
      </c>
      <c r="O217" s="94"/>
      <c r="P217" s="236">
        <f>O217*H217</f>
        <v>0</v>
      </c>
      <c r="Q217" s="236">
        <v>0</v>
      </c>
      <c r="R217" s="236">
        <f>Q217*H217</f>
        <v>0</v>
      </c>
      <c r="S217" s="236">
        <v>0</v>
      </c>
      <c r="T217" s="23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8" t="s">
        <v>178</v>
      </c>
      <c r="AT217" s="238" t="s">
        <v>244</v>
      </c>
      <c r="AU217" s="238" t="s">
        <v>83</v>
      </c>
      <c r="AY217" s="14" t="s">
        <v>145</v>
      </c>
      <c r="BE217" s="239">
        <f>IF(N217="základná",J217,0)</f>
        <v>0</v>
      </c>
      <c r="BF217" s="239">
        <f>IF(N217="znížená",J217,0)</f>
        <v>0</v>
      </c>
      <c r="BG217" s="239">
        <f>IF(N217="zákl. prenesená",J217,0)</f>
        <v>0</v>
      </c>
      <c r="BH217" s="239">
        <f>IF(N217="zníž. prenesená",J217,0)</f>
        <v>0</v>
      </c>
      <c r="BI217" s="239">
        <f>IF(N217="nulová",J217,0)</f>
        <v>0</v>
      </c>
      <c r="BJ217" s="14" t="s">
        <v>153</v>
      </c>
      <c r="BK217" s="239">
        <f>ROUND(I217*H217,2)</f>
        <v>0</v>
      </c>
      <c r="BL217" s="14" t="s">
        <v>152</v>
      </c>
      <c r="BM217" s="238" t="s">
        <v>863</v>
      </c>
    </row>
    <row r="218" s="2" customFormat="1" ht="21.75" customHeight="1">
      <c r="A218" s="35"/>
      <c r="B218" s="36"/>
      <c r="C218" s="240" t="s">
        <v>522</v>
      </c>
      <c r="D218" s="240" t="s">
        <v>244</v>
      </c>
      <c r="E218" s="241" t="s">
        <v>1756</v>
      </c>
      <c r="F218" s="242" t="s">
        <v>1757</v>
      </c>
      <c r="G218" s="243" t="s">
        <v>157</v>
      </c>
      <c r="H218" s="244">
        <v>12</v>
      </c>
      <c r="I218" s="245"/>
      <c r="J218" s="246">
        <f>ROUND(I218*H218,2)</f>
        <v>0</v>
      </c>
      <c r="K218" s="247"/>
      <c r="L218" s="248"/>
      <c r="M218" s="249" t="s">
        <v>1</v>
      </c>
      <c r="N218" s="250" t="s">
        <v>41</v>
      </c>
      <c r="O218" s="94"/>
      <c r="P218" s="236">
        <f>O218*H218</f>
        <v>0</v>
      </c>
      <c r="Q218" s="236">
        <v>0</v>
      </c>
      <c r="R218" s="236">
        <f>Q218*H218</f>
        <v>0</v>
      </c>
      <c r="S218" s="236">
        <v>0</v>
      </c>
      <c r="T218" s="23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8" t="s">
        <v>178</v>
      </c>
      <c r="AT218" s="238" t="s">
        <v>244</v>
      </c>
      <c r="AU218" s="238" t="s">
        <v>83</v>
      </c>
      <c r="AY218" s="14" t="s">
        <v>145</v>
      </c>
      <c r="BE218" s="239">
        <f>IF(N218="základná",J218,0)</f>
        <v>0</v>
      </c>
      <c r="BF218" s="239">
        <f>IF(N218="znížená",J218,0)</f>
        <v>0</v>
      </c>
      <c r="BG218" s="239">
        <f>IF(N218="zákl. prenesená",J218,0)</f>
        <v>0</v>
      </c>
      <c r="BH218" s="239">
        <f>IF(N218="zníž. prenesená",J218,0)</f>
        <v>0</v>
      </c>
      <c r="BI218" s="239">
        <f>IF(N218="nulová",J218,0)</f>
        <v>0</v>
      </c>
      <c r="BJ218" s="14" t="s">
        <v>153</v>
      </c>
      <c r="BK218" s="239">
        <f>ROUND(I218*H218,2)</f>
        <v>0</v>
      </c>
      <c r="BL218" s="14" t="s">
        <v>152</v>
      </c>
      <c r="BM218" s="238" t="s">
        <v>866</v>
      </c>
    </row>
    <row r="219" s="2" customFormat="1" ht="24.15" customHeight="1">
      <c r="A219" s="35"/>
      <c r="B219" s="36"/>
      <c r="C219" s="240" t="s">
        <v>526</v>
      </c>
      <c r="D219" s="240" t="s">
        <v>244</v>
      </c>
      <c r="E219" s="241" t="s">
        <v>1743</v>
      </c>
      <c r="F219" s="242" t="s">
        <v>1744</v>
      </c>
      <c r="G219" s="243" t="s">
        <v>157</v>
      </c>
      <c r="H219" s="244">
        <v>3</v>
      </c>
      <c r="I219" s="245"/>
      <c r="J219" s="246">
        <f>ROUND(I219*H219,2)</f>
        <v>0</v>
      </c>
      <c r="K219" s="247"/>
      <c r="L219" s="248"/>
      <c r="M219" s="249" t="s">
        <v>1</v>
      </c>
      <c r="N219" s="250" t="s">
        <v>41</v>
      </c>
      <c r="O219" s="94"/>
      <c r="P219" s="236">
        <f>O219*H219</f>
        <v>0</v>
      </c>
      <c r="Q219" s="236">
        <v>0</v>
      </c>
      <c r="R219" s="236">
        <f>Q219*H219</f>
        <v>0</v>
      </c>
      <c r="S219" s="236">
        <v>0</v>
      </c>
      <c r="T219" s="23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8" t="s">
        <v>178</v>
      </c>
      <c r="AT219" s="238" t="s">
        <v>244</v>
      </c>
      <c r="AU219" s="238" t="s">
        <v>83</v>
      </c>
      <c r="AY219" s="14" t="s">
        <v>145</v>
      </c>
      <c r="BE219" s="239">
        <f>IF(N219="základná",J219,0)</f>
        <v>0</v>
      </c>
      <c r="BF219" s="239">
        <f>IF(N219="znížená",J219,0)</f>
        <v>0</v>
      </c>
      <c r="BG219" s="239">
        <f>IF(N219="zákl. prenesená",J219,0)</f>
        <v>0</v>
      </c>
      <c r="BH219" s="239">
        <f>IF(N219="zníž. prenesená",J219,0)</f>
        <v>0</v>
      </c>
      <c r="BI219" s="239">
        <f>IF(N219="nulová",J219,0)</f>
        <v>0</v>
      </c>
      <c r="BJ219" s="14" t="s">
        <v>153</v>
      </c>
      <c r="BK219" s="239">
        <f>ROUND(I219*H219,2)</f>
        <v>0</v>
      </c>
      <c r="BL219" s="14" t="s">
        <v>152</v>
      </c>
      <c r="BM219" s="238" t="s">
        <v>869</v>
      </c>
    </row>
    <row r="220" s="2" customFormat="1" ht="16.5" customHeight="1">
      <c r="A220" s="35"/>
      <c r="B220" s="36"/>
      <c r="C220" s="240" t="s">
        <v>530</v>
      </c>
      <c r="D220" s="240" t="s">
        <v>244</v>
      </c>
      <c r="E220" s="241" t="s">
        <v>1758</v>
      </c>
      <c r="F220" s="242" t="s">
        <v>1759</v>
      </c>
      <c r="G220" s="243" t="s">
        <v>157</v>
      </c>
      <c r="H220" s="244">
        <v>3</v>
      </c>
      <c r="I220" s="245"/>
      <c r="J220" s="246">
        <f>ROUND(I220*H220,2)</f>
        <v>0</v>
      </c>
      <c r="K220" s="247"/>
      <c r="L220" s="248"/>
      <c r="M220" s="249" t="s">
        <v>1</v>
      </c>
      <c r="N220" s="250" t="s">
        <v>41</v>
      </c>
      <c r="O220" s="94"/>
      <c r="P220" s="236">
        <f>O220*H220</f>
        <v>0</v>
      </c>
      <c r="Q220" s="236">
        <v>0</v>
      </c>
      <c r="R220" s="236">
        <f>Q220*H220</f>
        <v>0</v>
      </c>
      <c r="S220" s="236">
        <v>0</v>
      </c>
      <c r="T220" s="237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8" t="s">
        <v>178</v>
      </c>
      <c r="AT220" s="238" t="s">
        <v>244</v>
      </c>
      <c r="AU220" s="238" t="s">
        <v>83</v>
      </c>
      <c r="AY220" s="14" t="s">
        <v>145</v>
      </c>
      <c r="BE220" s="239">
        <f>IF(N220="základná",J220,0)</f>
        <v>0</v>
      </c>
      <c r="BF220" s="239">
        <f>IF(N220="znížená",J220,0)</f>
        <v>0</v>
      </c>
      <c r="BG220" s="239">
        <f>IF(N220="zákl. prenesená",J220,0)</f>
        <v>0</v>
      </c>
      <c r="BH220" s="239">
        <f>IF(N220="zníž. prenesená",J220,0)</f>
        <v>0</v>
      </c>
      <c r="BI220" s="239">
        <f>IF(N220="nulová",J220,0)</f>
        <v>0</v>
      </c>
      <c r="BJ220" s="14" t="s">
        <v>153</v>
      </c>
      <c r="BK220" s="239">
        <f>ROUND(I220*H220,2)</f>
        <v>0</v>
      </c>
      <c r="BL220" s="14" t="s">
        <v>152</v>
      </c>
      <c r="BM220" s="238" t="s">
        <v>878</v>
      </c>
    </row>
    <row r="221" s="2" customFormat="1" ht="16.5" customHeight="1">
      <c r="A221" s="35"/>
      <c r="B221" s="36"/>
      <c r="C221" s="240" t="s">
        <v>534</v>
      </c>
      <c r="D221" s="240" t="s">
        <v>244</v>
      </c>
      <c r="E221" s="241" t="s">
        <v>1760</v>
      </c>
      <c r="F221" s="242" t="s">
        <v>1761</v>
      </c>
      <c r="G221" s="243" t="s">
        <v>157</v>
      </c>
      <c r="H221" s="244">
        <v>21</v>
      </c>
      <c r="I221" s="245"/>
      <c r="J221" s="246">
        <f>ROUND(I221*H221,2)</f>
        <v>0</v>
      </c>
      <c r="K221" s="247"/>
      <c r="L221" s="248"/>
      <c r="M221" s="249" t="s">
        <v>1</v>
      </c>
      <c r="N221" s="250" t="s">
        <v>41</v>
      </c>
      <c r="O221" s="94"/>
      <c r="P221" s="236">
        <f>O221*H221</f>
        <v>0</v>
      </c>
      <c r="Q221" s="236">
        <v>0</v>
      </c>
      <c r="R221" s="236">
        <f>Q221*H221</f>
        <v>0</v>
      </c>
      <c r="S221" s="236">
        <v>0</v>
      </c>
      <c r="T221" s="23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8" t="s">
        <v>178</v>
      </c>
      <c r="AT221" s="238" t="s">
        <v>244</v>
      </c>
      <c r="AU221" s="238" t="s">
        <v>83</v>
      </c>
      <c r="AY221" s="14" t="s">
        <v>145</v>
      </c>
      <c r="BE221" s="239">
        <f>IF(N221="základná",J221,0)</f>
        <v>0</v>
      </c>
      <c r="BF221" s="239">
        <f>IF(N221="znížená",J221,0)</f>
        <v>0</v>
      </c>
      <c r="BG221" s="239">
        <f>IF(N221="zákl. prenesená",J221,0)</f>
        <v>0</v>
      </c>
      <c r="BH221" s="239">
        <f>IF(N221="zníž. prenesená",J221,0)</f>
        <v>0</v>
      </c>
      <c r="BI221" s="239">
        <f>IF(N221="nulová",J221,0)</f>
        <v>0</v>
      </c>
      <c r="BJ221" s="14" t="s">
        <v>153</v>
      </c>
      <c r="BK221" s="239">
        <f>ROUND(I221*H221,2)</f>
        <v>0</v>
      </c>
      <c r="BL221" s="14" t="s">
        <v>152</v>
      </c>
      <c r="BM221" s="238" t="s">
        <v>1105</v>
      </c>
    </row>
    <row r="222" s="2" customFormat="1" ht="24.15" customHeight="1">
      <c r="A222" s="35"/>
      <c r="B222" s="36"/>
      <c r="C222" s="240" t="s">
        <v>538</v>
      </c>
      <c r="D222" s="240" t="s">
        <v>244</v>
      </c>
      <c r="E222" s="241" t="s">
        <v>1762</v>
      </c>
      <c r="F222" s="242" t="s">
        <v>1763</v>
      </c>
      <c r="G222" s="243" t="s">
        <v>193</v>
      </c>
      <c r="H222" s="244">
        <v>250</v>
      </c>
      <c r="I222" s="245"/>
      <c r="J222" s="246">
        <f>ROUND(I222*H222,2)</f>
        <v>0</v>
      </c>
      <c r="K222" s="247"/>
      <c r="L222" s="248"/>
      <c r="M222" s="249" t="s">
        <v>1</v>
      </c>
      <c r="N222" s="250" t="s">
        <v>41</v>
      </c>
      <c r="O222" s="94"/>
      <c r="P222" s="236">
        <f>O222*H222</f>
        <v>0</v>
      </c>
      <c r="Q222" s="236">
        <v>0</v>
      </c>
      <c r="R222" s="236">
        <f>Q222*H222</f>
        <v>0</v>
      </c>
      <c r="S222" s="236">
        <v>0</v>
      </c>
      <c r="T222" s="23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8" t="s">
        <v>178</v>
      </c>
      <c r="AT222" s="238" t="s">
        <v>244</v>
      </c>
      <c r="AU222" s="238" t="s">
        <v>83</v>
      </c>
      <c r="AY222" s="14" t="s">
        <v>145</v>
      </c>
      <c r="BE222" s="239">
        <f>IF(N222="základná",J222,0)</f>
        <v>0</v>
      </c>
      <c r="BF222" s="239">
        <f>IF(N222="znížená",J222,0)</f>
        <v>0</v>
      </c>
      <c r="BG222" s="239">
        <f>IF(N222="zákl. prenesená",J222,0)</f>
        <v>0</v>
      </c>
      <c r="BH222" s="239">
        <f>IF(N222="zníž. prenesená",J222,0)</f>
        <v>0</v>
      </c>
      <c r="BI222" s="239">
        <f>IF(N222="nulová",J222,0)</f>
        <v>0</v>
      </c>
      <c r="BJ222" s="14" t="s">
        <v>153</v>
      </c>
      <c r="BK222" s="239">
        <f>ROUND(I222*H222,2)</f>
        <v>0</v>
      </c>
      <c r="BL222" s="14" t="s">
        <v>152</v>
      </c>
      <c r="BM222" s="238" t="s">
        <v>1107</v>
      </c>
    </row>
    <row r="223" s="2" customFormat="1" ht="16.5" customHeight="1">
      <c r="A223" s="35"/>
      <c r="B223" s="36"/>
      <c r="C223" s="240" t="s">
        <v>544</v>
      </c>
      <c r="D223" s="240" t="s">
        <v>244</v>
      </c>
      <c r="E223" s="241" t="s">
        <v>1764</v>
      </c>
      <c r="F223" s="242" t="s">
        <v>1765</v>
      </c>
      <c r="G223" s="243" t="s">
        <v>157</v>
      </c>
      <c r="H223" s="244">
        <v>3</v>
      </c>
      <c r="I223" s="245"/>
      <c r="J223" s="246">
        <f>ROUND(I223*H223,2)</f>
        <v>0</v>
      </c>
      <c r="K223" s="247"/>
      <c r="L223" s="248"/>
      <c r="M223" s="249" t="s">
        <v>1</v>
      </c>
      <c r="N223" s="250" t="s">
        <v>41</v>
      </c>
      <c r="O223" s="94"/>
      <c r="P223" s="236">
        <f>O223*H223</f>
        <v>0</v>
      </c>
      <c r="Q223" s="236">
        <v>0</v>
      </c>
      <c r="R223" s="236">
        <f>Q223*H223</f>
        <v>0</v>
      </c>
      <c r="S223" s="236">
        <v>0</v>
      </c>
      <c r="T223" s="23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8" t="s">
        <v>178</v>
      </c>
      <c r="AT223" s="238" t="s">
        <v>244</v>
      </c>
      <c r="AU223" s="238" t="s">
        <v>83</v>
      </c>
      <c r="AY223" s="14" t="s">
        <v>145</v>
      </c>
      <c r="BE223" s="239">
        <f>IF(N223="základná",J223,0)</f>
        <v>0</v>
      </c>
      <c r="BF223" s="239">
        <f>IF(N223="znížená",J223,0)</f>
        <v>0</v>
      </c>
      <c r="BG223" s="239">
        <f>IF(N223="zákl. prenesená",J223,0)</f>
        <v>0</v>
      </c>
      <c r="BH223" s="239">
        <f>IF(N223="zníž. prenesená",J223,0)</f>
        <v>0</v>
      </c>
      <c r="BI223" s="239">
        <f>IF(N223="nulová",J223,0)</f>
        <v>0</v>
      </c>
      <c r="BJ223" s="14" t="s">
        <v>153</v>
      </c>
      <c r="BK223" s="239">
        <f>ROUND(I223*H223,2)</f>
        <v>0</v>
      </c>
      <c r="BL223" s="14" t="s">
        <v>152</v>
      </c>
      <c r="BM223" s="238" t="s">
        <v>1109</v>
      </c>
    </row>
    <row r="224" s="2" customFormat="1" ht="16.5" customHeight="1">
      <c r="A224" s="35"/>
      <c r="B224" s="36"/>
      <c r="C224" s="240" t="s">
        <v>548</v>
      </c>
      <c r="D224" s="240" t="s">
        <v>244</v>
      </c>
      <c r="E224" s="241" t="s">
        <v>1766</v>
      </c>
      <c r="F224" s="242" t="s">
        <v>1767</v>
      </c>
      <c r="G224" s="243" t="s">
        <v>157</v>
      </c>
      <c r="H224" s="244">
        <v>3</v>
      </c>
      <c r="I224" s="245"/>
      <c r="J224" s="246">
        <f>ROUND(I224*H224,2)</f>
        <v>0</v>
      </c>
      <c r="K224" s="247"/>
      <c r="L224" s="248"/>
      <c r="M224" s="249" t="s">
        <v>1</v>
      </c>
      <c r="N224" s="250" t="s">
        <v>41</v>
      </c>
      <c r="O224" s="94"/>
      <c r="P224" s="236">
        <f>O224*H224</f>
        <v>0</v>
      </c>
      <c r="Q224" s="236">
        <v>0</v>
      </c>
      <c r="R224" s="236">
        <f>Q224*H224</f>
        <v>0</v>
      </c>
      <c r="S224" s="236">
        <v>0</v>
      </c>
      <c r="T224" s="23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8" t="s">
        <v>178</v>
      </c>
      <c r="AT224" s="238" t="s">
        <v>244</v>
      </c>
      <c r="AU224" s="238" t="s">
        <v>83</v>
      </c>
      <c r="AY224" s="14" t="s">
        <v>145</v>
      </c>
      <c r="BE224" s="239">
        <f>IF(N224="základná",J224,0)</f>
        <v>0</v>
      </c>
      <c r="BF224" s="239">
        <f>IF(N224="znížená",J224,0)</f>
        <v>0</v>
      </c>
      <c r="BG224" s="239">
        <f>IF(N224="zákl. prenesená",J224,0)</f>
        <v>0</v>
      </c>
      <c r="BH224" s="239">
        <f>IF(N224="zníž. prenesená",J224,0)</f>
        <v>0</v>
      </c>
      <c r="BI224" s="239">
        <f>IF(N224="nulová",J224,0)</f>
        <v>0</v>
      </c>
      <c r="BJ224" s="14" t="s">
        <v>153</v>
      </c>
      <c r="BK224" s="239">
        <f>ROUND(I224*H224,2)</f>
        <v>0</v>
      </c>
      <c r="BL224" s="14" t="s">
        <v>152</v>
      </c>
      <c r="BM224" s="238" t="s">
        <v>1111</v>
      </c>
    </row>
    <row r="225" s="2" customFormat="1" ht="24.15" customHeight="1">
      <c r="A225" s="35"/>
      <c r="B225" s="36"/>
      <c r="C225" s="240" t="s">
        <v>550</v>
      </c>
      <c r="D225" s="240" t="s">
        <v>244</v>
      </c>
      <c r="E225" s="241" t="s">
        <v>1768</v>
      </c>
      <c r="F225" s="242" t="s">
        <v>1769</v>
      </c>
      <c r="G225" s="243" t="s">
        <v>157</v>
      </c>
      <c r="H225" s="244">
        <v>4</v>
      </c>
      <c r="I225" s="245"/>
      <c r="J225" s="246">
        <f>ROUND(I225*H225,2)</f>
        <v>0</v>
      </c>
      <c r="K225" s="247"/>
      <c r="L225" s="248"/>
      <c r="M225" s="249" t="s">
        <v>1</v>
      </c>
      <c r="N225" s="250" t="s">
        <v>41</v>
      </c>
      <c r="O225" s="94"/>
      <c r="P225" s="236">
        <f>O225*H225</f>
        <v>0</v>
      </c>
      <c r="Q225" s="236">
        <v>0</v>
      </c>
      <c r="R225" s="236">
        <f>Q225*H225</f>
        <v>0</v>
      </c>
      <c r="S225" s="236">
        <v>0</v>
      </c>
      <c r="T225" s="23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8" t="s">
        <v>178</v>
      </c>
      <c r="AT225" s="238" t="s">
        <v>244</v>
      </c>
      <c r="AU225" s="238" t="s">
        <v>83</v>
      </c>
      <c r="AY225" s="14" t="s">
        <v>145</v>
      </c>
      <c r="BE225" s="239">
        <f>IF(N225="základná",J225,0)</f>
        <v>0</v>
      </c>
      <c r="BF225" s="239">
        <f>IF(N225="znížená",J225,0)</f>
        <v>0</v>
      </c>
      <c r="BG225" s="239">
        <f>IF(N225="zákl. prenesená",J225,0)</f>
        <v>0</v>
      </c>
      <c r="BH225" s="239">
        <f>IF(N225="zníž. prenesená",J225,0)</f>
        <v>0</v>
      </c>
      <c r="BI225" s="239">
        <f>IF(N225="nulová",J225,0)</f>
        <v>0</v>
      </c>
      <c r="BJ225" s="14" t="s">
        <v>153</v>
      </c>
      <c r="BK225" s="239">
        <f>ROUND(I225*H225,2)</f>
        <v>0</v>
      </c>
      <c r="BL225" s="14" t="s">
        <v>152</v>
      </c>
      <c r="BM225" s="238" t="s">
        <v>1113</v>
      </c>
    </row>
    <row r="226" s="2" customFormat="1" ht="16.5" customHeight="1">
      <c r="A226" s="35"/>
      <c r="B226" s="36"/>
      <c r="C226" s="240" t="s">
        <v>554</v>
      </c>
      <c r="D226" s="240" t="s">
        <v>244</v>
      </c>
      <c r="E226" s="241" t="s">
        <v>1770</v>
      </c>
      <c r="F226" s="242" t="s">
        <v>1771</v>
      </c>
      <c r="G226" s="243" t="s">
        <v>157</v>
      </c>
      <c r="H226" s="244">
        <v>250</v>
      </c>
      <c r="I226" s="245"/>
      <c r="J226" s="246">
        <f>ROUND(I226*H226,2)</f>
        <v>0</v>
      </c>
      <c r="K226" s="247"/>
      <c r="L226" s="248"/>
      <c r="M226" s="249" t="s">
        <v>1</v>
      </c>
      <c r="N226" s="250" t="s">
        <v>41</v>
      </c>
      <c r="O226" s="94"/>
      <c r="P226" s="236">
        <f>O226*H226</f>
        <v>0</v>
      </c>
      <c r="Q226" s="236">
        <v>0</v>
      </c>
      <c r="R226" s="236">
        <f>Q226*H226</f>
        <v>0</v>
      </c>
      <c r="S226" s="236">
        <v>0</v>
      </c>
      <c r="T226" s="23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8" t="s">
        <v>178</v>
      </c>
      <c r="AT226" s="238" t="s">
        <v>244</v>
      </c>
      <c r="AU226" s="238" t="s">
        <v>83</v>
      </c>
      <c r="AY226" s="14" t="s">
        <v>145</v>
      </c>
      <c r="BE226" s="239">
        <f>IF(N226="základná",J226,0)</f>
        <v>0</v>
      </c>
      <c r="BF226" s="239">
        <f>IF(N226="znížená",J226,0)</f>
        <v>0</v>
      </c>
      <c r="BG226" s="239">
        <f>IF(N226="zákl. prenesená",J226,0)</f>
        <v>0</v>
      </c>
      <c r="BH226" s="239">
        <f>IF(N226="zníž. prenesená",J226,0)</f>
        <v>0</v>
      </c>
      <c r="BI226" s="239">
        <f>IF(N226="nulová",J226,0)</f>
        <v>0</v>
      </c>
      <c r="BJ226" s="14" t="s">
        <v>153</v>
      </c>
      <c r="BK226" s="239">
        <f>ROUND(I226*H226,2)</f>
        <v>0</v>
      </c>
      <c r="BL226" s="14" t="s">
        <v>152</v>
      </c>
      <c r="BM226" s="238" t="s">
        <v>1772</v>
      </c>
    </row>
    <row r="227" s="2" customFormat="1" ht="16.5" customHeight="1">
      <c r="A227" s="35"/>
      <c r="B227" s="36"/>
      <c r="C227" s="240" t="s">
        <v>558</v>
      </c>
      <c r="D227" s="240" t="s">
        <v>244</v>
      </c>
      <c r="E227" s="241" t="s">
        <v>1773</v>
      </c>
      <c r="F227" s="242" t="s">
        <v>1774</v>
      </c>
      <c r="G227" s="243" t="s">
        <v>157</v>
      </c>
      <c r="H227" s="244">
        <v>13</v>
      </c>
      <c r="I227" s="245"/>
      <c r="J227" s="246">
        <f>ROUND(I227*H227,2)</f>
        <v>0</v>
      </c>
      <c r="K227" s="247"/>
      <c r="L227" s="248"/>
      <c r="M227" s="249" t="s">
        <v>1</v>
      </c>
      <c r="N227" s="250" t="s">
        <v>41</v>
      </c>
      <c r="O227" s="94"/>
      <c r="P227" s="236">
        <f>O227*H227</f>
        <v>0</v>
      </c>
      <c r="Q227" s="236">
        <v>0</v>
      </c>
      <c r="R227" s="236">
        <f>Q227*H227</f>
        <v>0</v>
      </c>
      <c r="S227" s="236">
        <v>0</v>
      </c>
      <c r="T227" s="23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8" t="s">
        <v>178</v>
      </c>
      <c r="AT227" s="238" t="s">
        <v>244</v>
      </c>
      <c r="AU227" s="238" t="s">
        <v>83</v>
      </c>
      <c r="AY227" s="14" t="s">
        <v>145</v>
      </c>
      <c r="BE227" s="239">
        <f>IF(N227="základná",J227,0)</f>
        <v>0</v>
      </c>
      <c r="BF227" s="239">
        <f>IF(N227="znížená",J227,0)</f>
        <v>0</v>
      </c>
      <c r="BG227" s="239">
        <f>IF(N227="zákl. prenesená",J227,0)</f>
        <v>0</v>
      </c>
      <c r="BH227" s="239">
        <f>IF(N227="zníž. prenesená",J227,0)</f>
        <v>0</v>
      </c>
      <c r="BI227" s="239">
        <f>IF(N227="nulová",J227,0)</f>
        <v>0</v>
      </c>
      <c r="BJ227" s="14" t="s">
        <v>153</v>
      </c>
      <c r="BK227" s="239">
        <f>ROUND(I227*H227,2)</f>
        <v>0</v>
      </c>
      <c r="BL227" s="14" t="s">
        <v>152</v>
      </c>
      <c r="BM227" s="238" t="s">
        <v>1775</v>
      </c>
    </row>
    <row r="228" s="2" customFormat="1" ht="16.5" customHeight="1">
      <c r="A228" s="35"/>
      <c r="B228" s="36"/>
      <c r="C228" s="240" t="s">
        <v>375</v>
      </c>
      <c r="D228" s="240" t="s">
        <v>244</v>
      </c>
      <c r="E228" s="241" t="s">
        <v>1776</v>
      </c>
      <c r="F228" s="242" t="s">
        <v>1777</v>
      </c>
      <c r="G228" s="243" t="s">
        <v>157</v>
      </c>
      <c r="H228" s="244">
        <v>1300</v>
      </c>
      <c r="I228" s="245"/>
      <c r="J228" s="246">
        <f>ROUND(I228*H228,2)</f>
        <v>0</v>
      </c>
      <c r="K228" s="247"/>
      <c r="L228" s="248"/>
      <c r="M228" s="249" t="s">
        <v>1</v>
      </c>
      <c r="N228" s="250" t="s">
        <v>41</v>
      </c>
      <c r="O228" s="94"/>
      <c r="P228" s="236">
        <f>O228*H228</f>
        <v>0</v>
      </c>
      <c r="Q228" s="236">
        <v>0</v>
      </c>
      <c r="R228" s="236">
        <f>Q228*H228</f>
        <v>0</v>
      </c>
      <c r="S228" s="236">
        <v>0</v>
      </c>
      <c r="T228" s="23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8" t="s">
        <v>178</v>
      </c>
      <c r="AT228" s="238" t="s">
        <v>244</v>
      </c>
      <c r="AU228" s="238" t="s">
        <v>83</v>
      </c>
      <c r="AY228" s="14" t="s">
        <v>145</v>
      </c>
      <c r="BE228" s="239">
        <f>IF(N228="základná",J228,0)</f>
        <v>0</v>
      </c>
      <c r="BF228" s="239">
        <f>IF(N228="znížená",J228,0)</f>
        <v>0</v>
      </c>
      <c r="BG228" s="239">
        <f>IF(N228="zákl. prenesená",J228,0)</f>
        <v>0</v>
      </c>
      <c r="BH228" s="239">
        <f>IF(N228="zníž. prenesená",J228,0)</f>
        <v>0</v>
      </c>
      <c r="BI228" s="239">
        <f>IF(N228="nulová",J228,0)</f>
        <v>0</v>
      </c>
      <c r="BJ228" s="14" t="s">
        <v>153</v>
      </c>
      <c r="BK228" s="239">
        <f>ROUND(I228*H228,2)</f>
        <v>0</v>
      </c>
      <c r="BL228" s="14" t="s">
        <v>152</v>
      </c>
      <c r="BM228" s="238" t="s">
        <v>1778</v>
      </c>
    </row>
    <row r="229" s="2" customFormat="1" ht="21.75" customHeight="1">
      <c r="A229" s="35"/>
      <c r="B229" s="36"/>
      <c r="C229" s="240" t="s">
        <v>565</v>
      </c>
      <c r="D229" s="240" t="s">
        <v>244</v>
      </c>
      <c r="E229" s="241" t="s">
        <v>1779</v>
      </c>
      <c r="F229" s="242" t="s">
        <v>1780</v>
      </c>
      <c r="G229" s="243" t="s">
        <v>157</v>
      </c>
      <c r="H229" s="244">
        <v>4</v>
      </c>
      <c r="I229" s="245"/>
      <c r="J229" s="246">
        <f>ROUND(I229*H229,2)</f>
        <v>0</v>
      </c>
      <c r="K229" s="247"/>
      <c r="L229" s="248"/>
      <c r="M229" s="249" t="s">
        <v>1</v>
      </c>
      <c r="N229" s="250" t="s">
        <v>41</v>
      </c>
      <c r="O229" s="94"/>
      <c r="P229" s="236">
        <f>O229*H229</f>
        <v>0</v>
      </c>
      <c r="Q229" s="236">
        <v>0</v>
      </c>
      <c r="R229" s="236">
        <f>Q229*H229</f>
        <v>0</v>
      </c>
      <c r="S229" s="236">
        <v>0</v>
      </c>
      <c r="T229" s="23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8" t="s">
        <v>178</v>
      </c>
      <c r="AT229" s="238" t="s">
        <v>244</v>
      </c>
      <c r="AU229" s="238" t="s">
        <v>83</v>
      </c>
      <c r="AY229" s="14" t="s">
        <v>145</v>
      </c>
      <c r="BE229" s="239">
        <f>IF(N229="základná",J229,0)</f>
        <v>0</v>
      </c>
      <c r="BF229" s="239">
        <f>IF(N229="znížená",J229,0)</f>
        <v>0</v>
      </c>
      <c r="BG229" s="239">
        <f>IF(N229="zákl. prenesená",J229,0)</f>
        <v>0</v>
      </c>
      <c r="BH229" s="239">
        <f>IF(N229="zníž. prenesená",J229,0)</f>
        <v>0</v>
      </c>
      <c r="BI229" s="239">
        <f>IF(N229="nulová",J229,0)</f>
        <v>0</v>
      </c>
      <c r="BJ229" s="14" t="s">
        <v>153</v>
      </c>
      <c r="BK229" s="239">
        <f>ROUND(I229*H229,2)</f>
        <v>0</v>
      </c>
      <c r="BL229" s="14" t="s">
        <v>152</v>
      </c>
      <c r="BM229" s="238" t="s">
        <v>1781</v>
      </c>
    </row>
    <row r="230" s="2" customFormat="1" ht="16.5" customHeight="1">
      <c r="A230" s="35"/>
      <c r="B230" s="36"/>
      <c r="C230" s="240" t="s">
        <v>571</v>
      </c>
      <c r="D230" s="240" t="s">
        <v>244</v>
      </c>
      <c r="E230" s="241" t="s">
        <v>1782</v>
      </c>
      <c r="F230" s="242" t="s">
        <v>1783</v>
      </c>
      <c r="G230" s="243" t="s">
        <v>157</v>
      </c>
      <c r="H230" s="244">
        <v>4</v>
      </c>
      <c r="I230" s="245"/>
      <c r="J230" s="246">
        <f>ROUND(I230*H230,2)</f>
        <v>0</v>
      </c>
      <c r="K230" s="247"/>
      <c r="L230" s="248"/>
      <c r="M230" s="249" t="s">
        <v>1</v>
      </c>
      <c r="N230" s="250" t="s">
        <v>41</v>
      </c>
      <c r="O230" s="94"/>
      <c r="P230" s="236">
        <f>O230*H230</f>
        <v>0</v>
      </c>
      <c r="Q230" s="236">
        <v>0</v>
      </c>
      <c r="R230" s="236">
        <f>Q230*H230</f>
        <v>0</v>
      </c>
      <c r="S230" s="236">
        <v>0</v>
      </c>
      <c r="T230" s="237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8" t="s">
        <v>178</v>
      </c>
      <c r="AT230" s="238" t="s">
        <v>244</v>
      </c>
      <c r="AU230" s="238" t="s">
        <v>83</v>
      </c>
      <c r="AY230" s="14" t="s">
        <v>145</v>
      </c>
      <c r="BE230" s="239">
        <f>IF(N230="základná",J230,0)</f>
        <v>0</v>
      </c>
      <c r="BF230" s="239">
        <f>IF(N230="znížená",J230,0)</f>
        <v>0</v>
      </c>
      <c r="BG230" s="239">
        <f>IF(N230="zákl. prenesená",J230,0)</f>
        <v>0</v>
      </c>
      <c r="BH230" s="239">
        <f>IF(N230="zníž. prenesená",J230,0)</f>
        <v>0</v>
      </c>
      <c r="BI230" s="239">
        <f>IF(N230="nulová",J230,0)</f>
        <v>0</v>
      </c>
      <c r="BJ230" s="14" t="s">
        <v>153</v>
      </c>
      <c r="BK230" s="239">
        <f>ROUND(I230*H230,2)</f>
        <v>0</v>
      </c>
      <c r="BL230" s="14" t="s">
        <v>152</v>
      </c>
      <c r="BM230" s="238" t="s">
        <v>1784</v>
      </c>
    </row>
    <row r="231" s="2" customFormat="1" ht="33" customHeight="1">
      <c r="A231" s="35"/>
      <c r="B231" s="36"/>
      <c r="C231" s="240" t="s">
        <v>575</v>
      </c>
      <c r="D231" s="240" t="s">
        <v>244</v>
      </c>
      <c r="E231" s="241" t="s">
        <v>1785</v>
      </c>
      <c r="F231" s="242" t="s">
        <v>1786</v>
      </c>
      <c r="G231" s="243" t="s">
        <v>157</v>
      </c>
      <c r="H231" s="244">
        <v>1</v>
      </c>
      <c r="I231" s="245"/>
      <c r="J231" s="246">
        <f>ROUND(I231*H231,2)</f>
        <v>0</v>
      </c>
      <c r="K231" s="247"/>
      <c r="L231" s="248"/>
      <c r="M231" s="249" t="s">
        <v>1</v>
      </c>
      <c r="N231" s="250" t="s">
        <v>41</v>
      </c>
      <c r="O231" s="94"/>
      <c r="P231" s="236">
        <f>O231*H231</f>
        <v>0</v>
      </c>
      <c r="Q231" s="236">
        <v>0</v>
      </c>
      <c r="R231" s="236">
        <f>Q231*H231</f>
        <v>0</v>
      </c>
      <c r="S231" s="236">
        <v>0</v>
      </c>
      <c r="T231" s="23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8" t="s">
        <v>178</v>
      </c>
      <c r="AT231" s="238" t="s">
        <v>244</v>
      </c>
      <c r="AU231" s="238" t="s">
        <v>83</v>
      </c>
      <c r="AY231" s="14" t="s">
        <v>145</v>
      </c>
      <c r="BE231" s="239">
        <f>IF(N231="základná",J231,0)</f>
        <v>0</v>
      </c>
      <c r="BF231" s="239">
        <f>IF(N231="znížená",J231,0)</f>
        <v>0</v>
      </c>
      <c r="BG231" s="239">
        <f>IF(N231="zákl. prenesená",J231,0)</f>
        <v>0</v>
      </c>
      <c r="BH231" s="239">
        <f>IF(N231="zníž. prenesená",J231,0)</f>
        <v>0</v>
      </c>
      <c r="BI231" s="239">
        <f>IF(N231="nulová",J231,0)</f>
        <v>0</v>
      </c>
      <c r="BJ231" s="14" t="s">
        <v>153</v>
      </c>
      <c r="BK231" s="239">
        <f>ROUND(I231*H231,2)</f>
        <v>0</v>
      </c>
      <c r="BL231" s="14" t="s">
        <v>152</v>
      </c>
      <c r="BM231" s="238" t="s">
        <v>1787</v>
      </c>
    </row>
    <row r="232" s="2" customFormat="1" ht="16.5" customHeight="1">
      <c r="A232" s="35"/>
      <c r="B232" s="36"/>
      <c r="C232" s="240" t="s">
        <v>579</v>
      </c>
      <c r="D232" s="240" t="s">
        <v>244</v>
      </c>
      <c r="E232" s="241" t="s">
        <v>1788</v>
      </c>
      <c r="F232" s="242" t="s">
        <v>1789</v>
      </c>
      <c r="G232" s="243" t="s">
        <v>157</v>
      </c>
      <c r="H232" s="244">
        <v>20</v>
      </c>
      <c r="I232" s="245"/>
      <c r="J232" s="246">
        <f>ROUND(I232*H232,2)</f>
        <v>0</v>
      </c>
      <c r="K232" s="247"/>
      <c r="L232" s="248"/>
      <c r="M232" s="249" t="s">
        <v>1</v>
      </c>
      <c r="N232" s="250" t="s">
        <v>41</v>
      </c>
      <c r="O232" s="94"/>
      <c r="P232" s="236">
        <f>O232*H232</f>
        <v>0</v>
      </c>
      <c r="Q232" s="236">
        <v>0</v>
      </c>
      <c r="R232" s="236">
        <f>Q232*H232</f>
        <v>0</v>
      </c>
      <c r="S232" s="236">
        <v>0</v>
      </c>
      <c r="T232" s="23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8" t="s">
        <v>178</v>
      </c>
      <c r="AT232" s="238" t="s">
        <v>244</v>
      </c>
      <c r="AU232" s="238" t="s">
        <v>83</v>
      </c>
      <c r="AY232" s="14" t="s">
        <v>145</v>
      </c>
      <c r="BE232" s="239">
        <f>IF(N232="základná",J232,0)</f>
        <v>0</v>
      </c>
      <c r="BF232" s="239">
        <f>IF(N232="znížená",J232,0)</f>
        <v>0</v>
      </c>
      <c r="BG232" s="239">
        <f>IF(N232="zákl. prenesená",J232,0)</f>
        <v>0</v>
      </c>
      <c r="BH232" s="239">
        <f>IF(N232="zníž. prenesená",J232,0)</f>
        <v>0</v>
      </c>
      <c r="BI232" s="239">
        <f>IF(N232="nulová",J232,0)</f>
        <v>0</v>
      </c>
      <c r="BJ232" s="14" t="s">
        <v>153</v>
      </c>
      <c r="BK232" s="239">
        <f>ROUND(I232*H232,2)</f>
        <v>0</v>
      </c>
      <c r="BL232" s="14" t="s">
        <v>152</v>
      </c>
      <c r="BM232" s="238" t="s">
        <v>1313</v>
      </c>
    </row>
    <row r="233" s="2" customFormat="1" ht="33" customHeight="1">
      <c r="A233" s="35"/>
      <c r="B233" s="36"/>
      <c r="C233" s="240" t="s">
        <v>583</v>
      </c>
      <c r="D233" s="240" t="s">
        <v>244</v>
      </c>
      <c r="E233" s="241" t="s">
        <v>1790</v>
      </c>
      <c r="F233" s="242" t="s">
        <v>1791</v>
      </c>
      <c r="G233" s="243" t="s">
        <v>157</v>
      </c>
      <c r="H233" s="244">
        <v>3</v>
      </c>
      <c r="I233" s="245"/>
      <c r="J233" s="246">
        <f>ROUND(I233*H233,2)</f>
        <v>0</v>
      </c>
      <c r="K233" s="247"/>
      <c r="L233" s="248"/>
      <c r="M233" s="249" t="s">
        <v>1</v>
      </c>
      <c r="N233" s="250" t="s">
        <v>41</v>
      </c>
      <c r="O233" s="94"/>
      <c r="P233" s="236">
        <f>O233*H233</f>
        <v>0</v>
      </c>
      <c r="Q233" s="236">
        <v>0</v>
      </c>
      <c r="R233" s="236">
        <f>Q233*H233</f>
        <v>0</v>
      </c>
      <c r="S233" s="236">
        <v>0</v>
      </c>
      <c r="T233" s="23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8" t="s">
        <v>178</v>
      </c>
      <c r="AT233" s="238" t="s">
        <v>244</v>
      </c>
      <c r="AU233" s="238" t="s">
        <v>83</v>
      </c>
      <c r="AY233" s="14" t="s">
        <v>145</v>
      </c>
      <c r="BE233" s="239">
        <f>IF(N233="základná",J233,0)</f>
        <v>0</v>
      </c>
      <c r="BF233" s="239">
        <f>IF(N233="znížená",J233,0)</f>
        <v>0</v>
      </c>
      <c r="BG233" s="239">
        <f>IF(N233="zákl. prenesená",J233,0)</f>
        <v>0</v>
      </c>
      <c r="BH233" s="239">
        <f>IF(N233="zníž. prenesená",J233,0)</f>
        <v>0</v>
      </c>
      <c r="BI233" s="239">
        <f>IF(N233="nulová",J233,0)</f>
        <v>0</v>
      </c>
      <c r="BJ233" s="14" t="s">
        <v>153</v>
      </c>
      <c r="BK233" s="239">
        <f>ROUND(I233*H233,2)</f>
        <v>0</v>
      </c>
      <c r="BL233" s="14" t="s">
        <v>152</v>
      </c>
      <c r="BM233" s="238" t="s">
        <v>1115</v>
      </c>
    </row>
    <row r="234" s="2" customFormat="1" ht="21.75" customHeight="1">
      <c r="A234" s="35"/>
      <c r="B234" s="36"/>
      <c r="C234" s="240" t="s">
        <v>585</v>
      </c>
      <c r="D234" s="240" t="s">
        <v>244</v>
      </c>
      <c r="E234" s="241" t="s">
        <v>1792</v>
      </c>
      <c r="F234" s="242" t="s">
        <v>1793</v>
      </c>
      <c r="G234" s="243" t="s">
        <v>157</v>
      </c>
      <c r="H234" s="244">
        <v>3</v>
      </c>
      <c r="I234" s="245"/>
      <c r="J234" s="246">
        <f>ROUND(I234*H234,2)</f>
        <v>0</v>
      </c>
      <c r="K234" s="247"/>
      <c r="L234" s="248"/>
      <c r="M234" s="249" t="s">
        <v>1</v>
      </c>
      <c r="N234" s="250" t="s">
        <v>41</v>
      </c>
      <c r="O234" s="94"/>
      <c r="P234" s="236">
        <f>O234*H234</f>
        <v>0</v>
      </c>
      <c r="Q234" s="236">
        <v>0</v>
      </c>
      <c r="R234" s="236">
        <f>Q234*H234</f>
        <v>0</v>
      </c>
      <c r="S234" s="236">
        <v>0</v>
      </c>
      <c r="T234" s="23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8" t="s">
        <v>178</v>
      </c>
      <c r="AT234" s="238" t="s">
        <v>244</v>
      </c>
      <c r="AU234" s="238" t="s">
        <v>83</v>
      </c>
      <c r="AY234" s="14" t="s">
        <v>145</v>
      </c>
      <c r="BE234" s="239">
        <f>IF(N234="základná",J234,0)</f>
        <v>0</v>
      </c>
      <c r="BF234" s="239">
        <f>IF(N234="znížená",J234,0)</f>
        <v>0</v>
      </c>
      <c r="BG234" s="239">
        <f>IF(N234="zákl. prenesená",J234,0)</f>
        <v>0</v>
      </c>
      <c r="BH234" s="239">
        <f>IF(N234="zníž. prenesená",J234,0)</f>
        <v>0</v>
      </c>
      <c r="BI234" s="239">
        <f>IF(N234="nulová",J234,0)</f>
        <v>0</v>
      </c>
      <c r="BJ234" s="14" t="s">
        <v>153</v>
      </c>
      <c r="BK234" s="239">
        <f>ROUND(I234*H234,2)</f>
        <v>0</v>
      </c>
      <c r="BL234" s="14" t="s">
        <v>152</v>
      </c>
      <c r="BM234" s="238" t="s">
        <v>1122</v>
      </c>
    </row>
    <row r="235" s="2" customFormat="1" ht="24.15" customHeight="1">
      <c r="A235" s="35"/>
      <c r="B235" s="36"/>
      <c r="C235" s="240" t="s">
        <v>589</v>
      </c>
      <c r="D235" s="240" t="s">
        <v>244</v>
      </c>
      <c r="E235" s="241" t="s">
        <v>1794</v>
      </c>
      <c r="F235" s="242" t="s">
        <v>1795</v>
      </c>
      <c r="G235" s="243" t="s">
        <v>157</v>
      </c>
      <c r="H235" s="244">
        <v>3</v>
      </c>
      <c r="I235" s="245"/>
      <c r="J235" s="246">
        <f>ROUND(I235*H235,2)</f>
        <v>0</v>
      </c>
      <c r="K235" s="247"/>
      <c r="L235" s="248"/>
      <c r="M235" s="249" t="s">
        <v>1</v>
      </c>
      <c r="N235" s="250" t="s">
        <v>41</v>
      </c>
      <c r="O235" s="94"/>
      <c r="P235" s="236">
        <f>O235*H235</f>
        <v>0</v>
      </c>
      <c r="Q235" s="236">
        <v>0</v>
      </c>
      <c r="R235" s="236">
        <f>Q235*H235</f>
        <v>0</v>
      </c>
      <c r="S235" s="236">
        <v>0</v>
      </c>
      <c r="T235" s="23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8" t="s">
        <v>178</v>
      </c>
      <c r="AT235" s="238" t="s">
        <v>244</v>
      </c>
      <c r="AU235" s="238" t="s">
        <v>83</v>
      </c>
      <c r="AY235" s="14" t="s">
        <v>145</v>
      </c>
      <c r="BE235" s="239">
        <f>IF(N235="základná",J235,0)</f>
        <v>0</v>
      </c>
      <c r="BF235" s="239">
        <f>IF(N235="znížená",J235,0)</f>
        <v>0</v>
      </c>
      <c r="BG235" s="239">
        <f>IF(N235="zákl. prenesená",J235,0)</f>
        <v>0</v>
      </c>
      <c r="BH235" s="239">
        <f>IF(N235="zníž. prenesená",J235,0)</f>
        <v>0</v>
      </c>
      <c r="BI235" s="239">
        <f>IF(N235="nulová",J235,0)</f>
        <v>0</v>
      </c>
      <c r="BJ235" s="14" t="s">
        <v>153</v>
      </c>
      <c r="BK235" s="239">
        <f>ROUND(I235*H235,2)</f>
        <v>0</v>
      </c>
      <c r="BL235" s="14" t="s">
        <v>152</v>
      </c>
      <c r="BM235" s="238" t="s">
        <v>1125</v>
      </c>
    </row>
    <row r="236" s="2" customFormat="1" ht="16.5" customHeight="1">
      <c r="A236" s="35"/>
      <c r="B236" s="36"/>
      <c r="C236" s="240" t="s">
        <v>595</v>
      </c>
      <c r="D236" s="240" t="s">
        <v>244</v>
      </c>
      <c r="E236" s="241" t="s">
        <v>1796</v>
      </c>
      <c r="F236" s="242" t="s">
        <v>1797</v>
      </c>
      <c r="G236" s="243" t="s">
        <v>157</v>
      </c>
      <c r="H236" s="244">
        <v>60</v>
      </c>
      <c r="I236" s="245"/>
      <c r="J236" s="246">
        <f>ROUND(I236*H236,2)</f>
        <v>0</v>
      </c>
      <c r="K236" s="247"/>
      <c r="L236" s="248"/>
      <c r="M236" s="249" t="s">
        <v>1</v>
      </c>
      <c r="N236" s="250" t="s">
        <v>41</v>
      </c>
      <c r="O236" s="94"/>
      <c r="P236" s="236">
        <f>O236*H236</f>
        <v>0</v>
      </c>
      <c r="Q236" s="236">
        <v>0</v>
      </c>
      <c r="R236" s="236">
        <f>Q236*H236</f>
        <v>0</v>
      </c>
      <c r="S236" s="236">
        <v>0</v>
      </c>
      <c r="T236" s="237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8" t="s">
        <v>178</v>
      </c>
      <c r="AT236" s="238" t="s">
        <v>244</v>
      </c>
      <c r="AU236" s="238" t="s">
        <v>83</v>
      </c>
      <c r="AY236" s="14" t="s">
        <v>145</v>
      </c>
      <c r="BE236" s="239">
        <f>IF(N236="základná",J236,0)</f>
        <v>0</v>
      </c>
      <c r="BF236" s="239">
        <f>IF(N236="znížená",J236,0)</f>
        <v>0</v>
      </c>
      <c r="BG236" s="239">
        <f>IF(N236="zákl. prenesená",J236,0)</f>
        <v>0</v>
      </c>
      <c r="BH236" s="239">
        <f>IF(N236="zníž. prenesená",J236,0)</f>
        <v>0</v>
      </c>
      <c r="BI236" s="239">
        <f>IF(N236="nulová",J236,0)</f>
        <v>0</v>
      </c>
      <c r="BJ236" s="14" t="s">
        <v>153</v>
      </c>
      <c r="BK236" s="239">
        <f>ROUND(I236*H236,2)</f>
        <v>0</v>
      </c>
      <c r="BL236" s="14" t="s">
        <v>152</v>
      </c>
      <c r="BM236" s="238" t="s">
        <v>1128</v>
      </c>
    </row>
    <row r="237" s="2" customFormat="1" ht="16.5" customHeight="1">
      <c r="A237" s="35"/>
      <c r="B237" s="36"/>
      <c r="C237" s="240" t="s">
        <v>599</v>
      </c>
      <c r="D237" s="240" t="s">
        <v>244</v>
      </c>
      <c r="E237" s="241" t="s">
        <v>1798</v>
      </c>
      <c r="F237" s="242" t="s">
        <v>1799</v>
      </c>
      <c r="G237" s="243" t="s">
        <v>157</v>
      </c>
      <c r="H237" s="244">
        <v>20</v>
      </c>
      <c r="I237" s="245"/>
      <c r="J237" s="246">
        <f>ROUND(I237*H237,2)</f>
        <v>0</v>
      </c>
      <c r="K237" s="247"/>
      <c r="L237" s="248"/>
      <c r="M237" s="249" t="s">
        <v>1</v>
      </c>
      <c r="N237" s="250" t="s">
        <v>41</v>
      </c>
      <c r="O237" s="94"/>
      <c r="P237" s="236">
        <f>O237*H237</f>
        <v>0</v>
      </c>
      <c r="Q237" s="236">
        <v>0</v>
      </c>
      <c r="R237" s="236">
        <f>Q237*H237</f>
        <v>0</v>
      </c>
      <c r="S237" s="236">
        <v>0</v>
      </c>
      <c r="T237" s="23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8" t="s">
        <v>178</v>
      </c>
      <c r="AT237" s="238" t="s">
        <v>244</v>
      </c>
      <c r="AU237" s="238" t="s">
        <v>83</v>
      </c>
      <c r="AY237" s="14" t="s">
        <v>145</v>
      </c>
      <c r="BE237" s="239">
        <f>IF(N237="základná",J237,0)</f>
        <v>0</v>
      </c>
      <c r="BF237" s="239">
        <f>IF(N237="znížená",J237,0)</f>
        <v>0</v>
      </c>
      <c r="BG237" s="239">
        <f>IF(N237="zákl. prenesená",J237,0)</f>
        <v>0</v>
      </c>
      <c r="BH237" s="239">
        <f>IF(N237="zníž. prenesená",J237,0)</f>
        <v>0</v>
      </c>
      <c r="BI237" s="239">
        <f>IF(N237="nulová",J237,0)</f>
        <v>0</v>
      </c>
      <c r="BJ237" s="14" t="s">
        <v>153</v>
      </c>
      <c r="BK237" s="239">
        <f>ROUND(I237*H237,2)</f>
        <v>0</v>
      </c>
      <c r="BL237" s="14" t="s">
        <v>152</v>
      </c>
      <c r="BM237" s="238" t="s">
        <v>1131</v>
      </c>
    </row>
    <row r="238" s="2" customFormat="1" ht="24.15" customHeight="1">
      <c r="A238" s="35"/>
      <c r="B238" s="36"/>
      <c r="C238" s="240" t="s">
        <v>603</v>
      </c>
      <c r="D238" s="240" t="s">
        <v>244</v>
      </c>
      <c r="E238" s="241" t="s">
        <v>1800</v>
      </c>
      <c r="F238" s="242" t="s">
        <v>1801</v>
      </c>
      <c r="G238" s="243" t="s">
        <v>157</v>
      </c>
      <c r="H238" s="244">
        <v>3</v>
      </c>
      <c r="I238" s="245"/>
      <c r="J238" s="246">
        <f>ROUND(I238*H238,2)</f>
        <v>0</v>
      </c>
      <c r="K238" s="247"/>
      <c r="L238" s="248"/>
      <c r="M238" s="249" t="s">
        <v>1</v>
      </c>
      <c r="N238" s="250" t="s">
        <v>41</v>
      </c>
      <c r="O238" s="94"/>
      <c r="P238" s="236">
        <f>O238*H238</f>
        <v>0</v>
      </c>
      <c r="Q238" s="236">
        <v>0</v>
      </c>
      <c r="R238" s="236">
        <f>Q238*H238</f>
        <v>0</v>
      </c>
      <c r="S238" s="236">
        <v>0</v>
      </c>
      <c r="T238" s="237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8" t="s">
        <v>178</v>
      </c>
      <c r="AT238" s="238" t="s">
        <v>244</v>
      </c>
      <c r="AU238" s="238" t="s">
        <v>83</v>
      </c>
      <c r="AY238" s="14" t="s">
        <v>145</v>
      </c>
      <c r="BE238" s="239">
        <f>IF(N238="základná",J238,0)</f>
        <v>0</v>
      </c>
      <c r="BF238" s="239">
        <f>IF(N238="znížená",J238,0)</f>
        <v>0</v>
      </c>
      <c r="BG238" s="239">
        <f>IF(N238="zákl. prenesená",J238,0)</f>
        <v>0</v>
      </c>
      <c r="BH238" s="239">
        <f>IF(N238="zníž. prenesená",J238,0)</f>
        <v>0</v>
      </c>
      <c r="BI238" s="239">
        <f>IF(N238="nulová",J238,0)</f>
        <v>0</v>
      </c>
      <c r="BJ238" s="14" t="s">
        <v>153</v>
      </c>
      <c r="BK238" s="239">
        <f>ROUND(I238*H238,2)</f>
        <v>0</v>
      </c>
      <c r="BL238" s="14" t="s">
        <v>152</v>
      </c>
      <c r="BM238" s="238" t="s">
        <v>1134</v>
      </c>
    </row>
    <row r="239" s="2" customFormat="1" ht="16.5" customHeight="1">
      <c r="A239" s="35"/>
      <c r="B239" s="36"/>
      <c r="C239" s="240" t="s">
        <v>607</v>
      </c>
      <c r="D239" s="240" t="s">
        <v>244</v>
      </c>
      <c r="E239" s="241" t="s">
        <v>1802</v>
      </c>
      <c r="F239" s="242" t="s">
        <v>1630</v>
      </c>
      <c r="G239" s="243" t="s">
        <v>157</v>
      </c>
      <c r="H239" s="244">
        <v>1</v>
      </c>
      <c r="I239" s="245"/>
      <c r="J239" s="246">
        <f>ROUND(I239*H239,2)</f>
        <v>0</v>
      </c>
      <c r="K239" s="247"/>
      <c r="L239" s="248"/>
      <c r="M239" s="249" t="s">
        <v>1</v>
      </c>
      <c r="N239" s="250" t="s">
        <v>41</v>
      </c>
      <c r="O239" s="94"/>
      <c r="P239" s="236">
        <f>O239*H239</f>
        <v>0</v>
      </c>
      <c r="Q239" s="236">
        <v>0</v>
      </c>
      <c r="R239" s="236">
        <f>Q239*H239</f>
        <v>0</v>
      </c>
      <c r="S239" s="236">
        <v>0</v>
      </c>
      <c r="T239" s="237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8" t="s">
        <v>178</v>
      </c>
      <c r="AT239" s="238" t="s">
        <v>244</v>
      </c>
      <c r="AU239" s="238" t="s">
        <v>83</v>
      </c>
      <c r="AY239" s="14" t="s">
        <v>145</v>
      </c>
      <c r="BE239" s="239">
        <f>IF(N239="základná",J239,0)</f>
        <v>0</v>
      </c>
      <c r="BF239" s="239">
        <f>IF(N239="znížená",J239,0)</f>
        <v>0</v>
      </c>
      <c r="BG239" s="239">
        <f>IF(N239="zákl. prenesená",J239,0)</f>
        <v>0</v>
      </c>
      <c r="BH239" s="239">
        <f>IF(N239="zníž. prenesená",J239,0)</f>
        <v>0</v>
      </c>
      <c r="BI239" s="239">
        <f>IF(N239="nulová",J239,0)</f>
        <v>0</v>
      </c>
      <c r="BJ239" s="14" t="s">
        <v>153</v>
      </c>
      <c r="BK239" s="239">
        <f>ROUND(I239*H239,2)</f>
        <v>0</v>
      </c>
      <c r="BL239" s="14" t="s">
        <v>152</v>
      </c>
      <c r="BM239" s="238" t="s">
        <v>1137</v>
      </c>
    </row>
    <row r="240" s="12" customFormat="1" ht="25.92" customHeight="1">
      <c r="A240" s="12"/>
      <c r="B240" s="210"/>
      <c r="C240" s="211"/>
      <c r="D240" s="212" t="s">
        <v>74</v>
      </c>
      <c r="E240" s="213" t="s">
        <v>1240</v>
      </c>
      <c r="F240" s="213" t="s">
        <v>1443</v>
      </c>
      <c r="G240" s="211"/>
      <c r="H240" s="211"/>
      <c r="I240" s="214"/>
      <c r="J240" s="215">
        <f>BK240</f>
        <v>0</v>
      </c>
      <c r="K240" s="211"/>
      <c r="L240" s="216"/>
      <c r="M240" s="217"/>
      <c r="N240" s="218"/>
      <c r="O240" s="218"/>
      <c r="P240" s="219">
        <f>SUM(P241:P242)</f>
        <v>0</v>
      </c>
      <c r="Q240" s="218"/>
      <c r="R240" s="219">
        <f>SUM(R241:R242)</f>
        <v>0</v>
      </c>
      <c r="S240" s="218"/>
      <c r="T240" s="220">
        <f>SUM(T241:T242)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21" t="s">
        <v>83</v>
      </c>
      <c r="AT240" s="222" t="s">
        <v>74</v>
      </c>
      <c r="AU240" s="222" t="s">
        <v>75</v>
      </c>
      <c r="AY240" s="221" t="s">
        <v>145</v>
      </c>
      <c r="BK240" s="223">
        <f>SUM(BK241:BK242)</f>
        <v>0</v>
      </c>
    </row>
    <row r="241" s="2" customFormat="1" ht="21.75" customHeight="1">
      <c r="A241" s="35"/>
      <c r="B241" s="36"/>
      <c r="C241" s="226" t="s">
        <v>611</v>
      </c>
      <c r="D241" s="226" t="s">
        <v>148</v>
      </c>
      <c r="E241" s="227" t="s">
        <v>1803</v>
      </c>
      <c r="F241" s="228" t="s">
        <v>1445</v>
      </c>
      <c r="G241" s="229" t="s">
        <v>193</v>
      </c>
      <c r="H241" s="230">
        <v>600</v>
      </c>
      <c r="I241" s="231"/>
      <c r="J241" s="232">
        <f>ROUND(I241*H241,2)</f>
        <v>0</v>
      </c>
      <c r="K241" s="233"/>
      <c r="L241" s="41"/>
      <c r="M241" s="234" t="s">
        <v>1</v>
      </c>
      <c r="N241" s="235" t="s">
        <v>41</v>
      </c>
      <c r="O241" s="94"/>
      <c r="P241" s="236">
        <f>O241*H241</f>
        <v>0</v>
      </c>
      <c r="Q241" s="236">
        <v>0</v>
      </c>
      <c r="R241" s="236">
        <f>Q241*H241</f>
        <v>0</v>
      </c>
      <c r="S241" s="236">
        <v>0</v>
      </c>
      <c r="T241" s="237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8" t="s">
        <v>152</v>
      </c>
      <c r="AT241" s="238" t="s">
        <v>148</v>
      </c>
      <c r="AU241" s="238" t="s">
        <v>83</v>
      </c>
      <c r="AY241" s="14" t="s">
        <v>145</v>
      </c>
      <c r="BE241" s="239">
        <f>IF(N241="základná",J241,0)</f>
        <v>0</v>
      </c>
      <c r="BF241" s="239">
        <f>IF(N241="znížená",J241,0)</f>
        <v>0</v>
      </c>
      <c r="BG241" s="239">
        <f>IF(N241="zákl. prenesená",J241,0)</f>
        <v>0</v>
      </c>
      <c r="BH241" s="239">
        <f>IF(N241="zníž. prenesená",J241,0)</f>
        <v>0</v>
      </c>
      <c r="BI241" s="239">
        <f>IF(N241="nulová",J241,0)</f>
        <v>0</v>
      </c>
      <c r="BJ241" s="14" t="s">
        <v>153</v>
      </c>
      <c r="BK241" s="239">
        <f>ROUND(I241*H241,2)</f>
        <v>0</v>
      </c>
      <c r="BL241" s="14" t="s">
        <v>152</v>
      </c>
      <c r="BM241" s="238" t="s">
        <v>1140</v>
      </c>
    </row>
    <row r="242" s="2" customFormat="1" ht="24.15" customHeight="1">
      <c r="A242" s="35"/>
      <c r="B242" s="36"/>
      <c r="C242" s="226" t="s">
        <v>615</v>
      </c>
      <c r="D242" s="226" t="s">
        <v>148</v>
      </c>
      <c r="E242" s="227" t="s">
        <v>1804</v>
      </c>
      <c r="F242" s="228" t="s">
        <v>1452</v>
      </c>
      <c r="G242" s="229" t="s">
        <v>157</v>
      </c>
      <c r="H242" s="230">
        <v>102</v>
      </c>
      <c r="I242" s="231"/>
      <c r="J242" s="232">
        <f>ROUND(I242*H242,2)</f>
        <v>0</v>
      </c>
      <c r="K242" s="233"/>
      <c r="L242" s="41"/>
      <c r="M242" s="234" t="s">
        <v>1</v>
      </c>
      <c r="N242" s="235" t="s">
        <v>41</v>
      </c>
      <c r="O242" s="94"/>
      <c r="P242" s="236">
        <f>O242*H242</f>
        <v>0</v>
      </c>
      <c r="Q242" s="236">
        <v>0</v>
      </c>
      <c r="R242" s="236">
        <f>Q242*H242</f>
        <v>0</v>
      </c>
      <c r="S242" s="236">
        <v>0</v>
      </c>
      <c r="T242" s="237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8" t="s">
        <v>152</v>
      </c>
      <c r="AT242" s="238" t="s">
        <v>148</v>
      </c>
      <c r="AU242" s="238" t="s">
        <v>83</v>
      </c>
      <c r="AY242" s="14" t="s">
        <v>145</v>
      </c>
      <c r="BE242" s="239">
        <f>IF(N242="základná",J242,0)</f>
        <v>0</v>
      </c>
      <c r="BF242" s="239">
        <f>IF(N242="znížená",J242,0)</f>
        <v>0</v>
      </c>
      <c r="BG242" s="239">
        <f>IF(N242="zákl. prenesená",J242,0)</f>
        <v>0</v>
      </c>
      <c r="BH242" s="239">
        <f>IF(N242="zníž. prenesená",J242,0)</f>
        <v>0</v>
      </c>
      <c r="BI242" s="239">
        <f>IF(N242="nulová",J242,0)</f>
        <v>0</v>
      </c>
      <c r="BJ242" s="14" t="s">
        <v>153</v>
      </c>
      <c r="BK242" s="239">
        <f>ROUND(I242*H242,2)</f>
        <v>0</v>
      </c>
      <c r="BL242" s="14" t="s">
        <v>152</v>
      </c>
      <c r="BM242" s="238" t="s">
        <v>1141</v>
      </c>
    </row>
    <row r="243" s="12" customFormat="1" ht="25.92" customHeight="1">
      <c r="A243" s="12"/>
      <c r="B243" s="210"/>
      <c r="C243" s="211"/>
      <c r="D243" s="212" t="s">
        <v>74</v>
      </c>
      <c r="E243" s="213" t="s">
        <v>1282</v>
      </c>
      <c r="F243" s="213" t="s">
        <v>1465</v>
      </c>
      <c r="G243" s="211"/>
      <c r="H243" s="211"/>
      <c r="I243" s="214"/>
      <c r="J243" s="215">
        <f>BK243</f>
        <v>0</v>
      </c>
      <c r="K243" s="211"/>
      <c r="L243" s="216"/>
      <c r="M243" s="217"/>
      <c r="N243" s="218"/>
      <c r="O243" s="218"/>
      <c r="P243" s="219">
        <f>SUM(P244:P252)</f>
        <v>0</v>
      </c>
      <c r="Q243" s="218"/>
      <c r="R243" s="219">
        <f>SUM(R244:R252)</f>
        <v>0</v>
      </c>
      <c r="S243" s="218"/>
      <c r="T243" s="220">
        <f>SUM(T244:T252)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21" t="s">
        <v>83</v>
      </c>
      <c r="AT243" s="222" t="s">
        <v>74</v>
      </c>
      <c r="AU243" s="222" t="s">
        <v>75</v>
      </c>
      <c r="AY243" s="221" t="s">
        <v>145</v>
      </c>
      <c r="BK243" s="223">
        <f>SUM(BK244:BK252)</f>
        <v>0</v>
      </c>
    </row>
    <row r="244" s="2" customFormat="1" ht="16.5" customHeight="1">
      <c r="A244" s="35"/>
      <c r="B244" s="36"/>
      <c r="C244" s="226" t="s">
        <v>619</v>
      </c>
      <c r="D244" s="226" t="s">
        <v>148</v>
      </c>
      <c r="E244" s="227" t="s">
        <v>1467</v>
      </c>
      <c r="F244" s="228" t="s">
        <v>1468</v>
      </c>
      <c r="G244" s="229" t="s">
        <v>1459</v>
      </c>
      <c r="H244" s="230">
        <v>10</v>
      </c>
      <c r="I244" s="231"/>
      <c r="J244" s="232">
        <f>ROUND(I244*H244,2)</f>
        <v>0</v>
      </c>
      <c r="K244" s="233"/>
      <c r="L244" s="41"/>
      <c r="M244" s="234" t="s">
        <v>1</v>
      </c>
      <c r="N244" s="235" t="s">
        <v>41</v>
      </c>
      <c r="O244" s="94"/>
      <c r="P244" s="236">
        <f>O244*H244</f>
        <v>0</v>
      </c>
      <c r="Q244" s="236">
        <v>0</v>
      </c>
      <c r="R244" s="236">
        <f>Q244*H244</f>
        <v>0</v>
      </c>
      <c r="S244" s="236">
        <v>0</v>
      </c>
      <c r="T244" s="237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8" t="s">
        <v>152</v>
      </c>
      <c r="AT244" s="238" t="s">
        <v>148</v>
      </c>
      <c r="AU244" s="238" t="s">
        <v>83</v>
      </c>
      <c r="AY244" s="14" t="s">
        <v>145</v>
      </c>
      <c r="BE244" s="239">
        <f>IF(N244="základná",J244,0)</f>
        <v>0</v>
      </c>
      <c r="BF244" s="239">
        <f>IF(N244="znížená",J244,0)</f>
        <v>0</v>
      </c>
      <c r="BG244" s="239">
        <f>IF(N244="zákl. prenesená",J244,0)</f>
        <v>0</v>
      </c>
      <c r="BH244" s="239">
        <f>IF(N244="zníž. prenesená",J244,0)</f>
        <v>0</v>
      </c>
      <c r="BI244" s="239">
        <f>IF(N244="nulová",J244,0)</f>
        <v>0</v>
      </c>
      <c r="BJ244" s="14" t="s">
        <v>153</v>
      </c>
      <c r="BK244" s="239">
        <f>ROUND(I244*H244,2)</f>
        <v>0</v>
      </c>
      <c r="BL244" s="14" t="s">
        <v>152</v>
      </c>
      <c r="BM244" s="238" t="s">
        <v>1142</v>
      </c>
    </row>
    <row r="245" s="2" customFormat="1" ht="16.5" customHeight="1">
      <c r="A245" s="35"/>
      <c r="B245" s="36"/>
      <c r="C245" s="226" t="s">
        <v>623</v>
      </c>
      <c r="D245" s="226" t="s">
        <v>148</v>
      </c>
      <c r="E245" s="227" t="s">
        <v>1805</v>
      </c>
      <c r="F245" s="228" t="s">
        <v>1806</v>
      </c>
      <c r="G245" s="229" t="s">
        <v>157</v>
      </c>
      <c r="H245" s="230">
        <v>1</v>
      </c>
      <c r="I245" s="231"/>
      <c r="J245" s="232">
        <f>ROUND(I245*H245,2)</f>
        <v>0</v>
      </c>
      <c r="K245" s="233"/>
      <c r="L245" s="41"/>
      <c r="M245" s="234" t="s">
        <v>1</v>
      </c>
      <c r="N245" s="235" t="s">
        <v>41</v>
      </c>
      <c r="O245" s="94"/>
      <c r="P245" s="236">
        <f>O245*H245</f>
        <v>0</v>
      </c>
      <c r="Q245" s="236">
        <v>0</v>
      </c>
      <c r="R245" s="236">
        <f>Q245*H245</f>
        <v>0</v>
      </c>
      <c r="S245" s="236">
        <v>0</v>
      </c>
      <c r="T245" s="237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8" t="s">
        <v>152</v>
      </c>
      <c r="AT245" s="238" t="s">
        <v>148</v>
      </c>
      <c r="AU245" s="238" t="s">
        <v>83</v>
      </c>
      <c r="AY245" s="14" t="s">
        <v>145</v>
      </c>
      <c r="BE245" s="239">
        <f>IF(N245="základná",J245,0)</f>
        <v>0</v>
      </c>
      <c r="BF245" s="239">
        <f>IF(N245="znížená",J245,0)</f>
        <v>0</v>
      </c>
      <c r="BG245" s="239">
        <f>IF(N245="zákl. prenesená",J245,0)</f>
        <v>0</v>
      </c>
      <c r="BH245" s="239">
        <f>IF(N245="zníž. prenesená",J245,0)</f>
        <v>0</v>
      </c>
      <c r="BI245" s="239">
        <f>IF(N245="nulová",J245,0)</f>
        <v>0</v>
      </c>
      <c r="BJ245" s="14" t="s">
        <v>153</v>
      </c>
      <c r="BK245" s="239">
        <f>ROUND(I245*H245,2)</f>
        <v>0</v>
      </c>
      <c r="BL245" s="14" t="s">
        <v>152</v>
      </c>
      <c r="BM245" s="238" t="s">
        <v>1807</v>
      </c>
    </row>
    <row r="246" s="2" customFormat="1" ht="16.5" customHeight="1">
      <c r="A246" s="35"/>
      <c r="B246" s="36"/>
      <c r="C246" s="226" t="s">
        <v>629</v>
      </c>
      <c r="D246" s="226" t="s">
        <v>148</v>
      </c>
      <c r="E246" s="227" t="s">
        <v>1470</v>
      </c>
      <c r="F246" s="228" t="s">
        <v>1471</v>
      </c>
      <c r="G246" s="229" t="s">
        <v>1459</v>
      </c>
      <c r="H246" s="230">
        <v>4</v>
      </c>
      <c r="I246" s="231"/>
      <c r="J246" s="232">
        <f>ROUND(I246*H246,2)</f>
        <v>0</v>
      </c>
      <c r="K246" s="233"/>
      <c r="L246" s="41"/>
      <c r="M246" s="234" t="s">
        <v>1</v>
      </c>
      <c r="N246" s="235" t="s">
        <v>41</v>
      </c>
      <c r="O246" s="94"/>
      <c r="P246" s="236">
        <f>O246*H246</f>
        <v>0</v>
      </c>
      <c r="Q246" s="236">
        <v>0</v>
      </c>
      <c r="R246" s="236">
        <f>Q246*H246</f>
        <v>0</v>
      </c>
      <c r="S246" s="236">
        <v>0</v>
      </c>
      <c r="T246" s="237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38" t="s">
        <v>152</v>
      </c>
      <c r="AT246" s="238" t="s">
        <v>148</v>
      </c>
      <c r="AU246" s="238" t="s">
        <v>83</v>
      </c>
      <c r="AY246" s="14" t="s">
        <v>145</v>
      </c>
      <c r="BE246" s="239">
        <f>IF(N246="základná",J246,0)</f>
        <v>0</v>
      </c>
      <c r="BF246" s="239">
        <f>IF(N246="znížená",J246,0)</f>
        <v>0</v>
      </c>
      <c r="BG246" s="239">
        <f>IF(N246="zákl. prenesená",J246,0)</f>
        <v>0</v>
      </c>
      <c r="BH246" s="239">
        <f>IF(N246="zníž. prenesená",J246,0)</f>
        <v>0</v>
      </c>
      <c r="BI246" s="239">
        <f>IF(N246="nulová",J246,0)</f>
        <v>0</v>
      </c>
      <c r="BJ246" s="14" t="s">
        <v>153</v>
      </c>
      <c r="BK246" s="239">
        <f>ROUND(I246*H246,2)</f>
        <v>0</v>
      </c>
      <c r="BL246" s="14" t="s">
        <v>152</v>
      </c>
      <c r="BM246" s="238" t="s">
        <v>1145</v>
      </c>
    </row>
    <row r="247" s="2" customFormat="1" ht="16.5" customHeight="1">
      <c r="A247" s="35"/>
      <c r="B247" s="36"/>
      <c r="C247" s="226" t="s">
        <v>633</v>
      </c>
      <c r="D247" s="226" t="s">
        <v>148</v>
      </c>
      <c r="E247" s="227" t="s">
        <v>1474</v>
      </c>
      <c r="F247" s="228" t="s">
        <v>1475</v>
      </c>
      <c r="G247" s="229" t="s">
        <v>1459</v>
      </c>
      <c r="H247" s="230">
        <v>90</v>
      </c>
      <c r="I247" s="231"/>
      <c r="J247" s="232">
        <f>ROUND(I247*H247,2)</f>
        <v>0</v>
      </c>
      <c r="K247" s="233"/>
      <c r="L247" s="41"/>
      <c r="M247" s="234" t="s">
        <v>1</v>
      </c>
      <c r="N247" s="235" t="s">
        <v>41</v>
      </c>
      <c r="O247" s="94"/>
      <c r="P247" s="236">
        <f>O247*H247</f>
        <v>0</v>
      </c>
      <c r="Q247" s="236">
        <v>0</v>
      </c>
      <c r="R247" s="236">
        <f>Q247*H247</f>
        <v>0</v>
      </c>
      <c r="S247" s="236">
        <v>0</v>
      </c>
      <c r="T247" s="237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8" t="s">
        <v>152</v>
      </c>
      <c r="AT247" s="238" t="s">
        <v>148</v>
      </c>
      <c r="AU247" s="238" t="s">
        <v>83</v>
      </c>
      <c r="AY247" s="14" t="s">
        <v>145</v>
      </c>
      <c r="BE247" s="239">
        <f>IF(N247="základná",J247,0)</f>
        <v>0</v>
      </c>
      <c r="BF247" s="239">
        <f>IF(N247="znížená",J247,0)</f>
        <v>0</v>
      </c>
      <c r="BG247" s="239">
        <f>IF(N247="zákl. prenesená",J247,0)</f>
        <v>0</v>
      </c>
      <c r="BH247" s="239">
        <f>IF(N247="zníž. prenesená",J247,0)</f>
        <v>0</v>
      </c>
      <c r="BI247" s="239">
        <f>IF(N247="nulová",J247,0)</f>
        <v>0</v>
      </c>
      <c r="BJ247" s="14" t="s">
        <v>153</v>
      </c>
      <c r="BK247" s="239">
        <f>ROUND(I247*H247,2)</f>
        <v>0</v>
      </c>
      <c r="BL247" s="14" t="s">
        <v>152</v>
      </c>
      <c r="BM247" s="238" t="s">
        <v>1148</v>
      </c>
    </row>
    <row r="248" s="2" customFormat="1" ht="16.5" customHeight="1">
      <c r="A248" s="35"/>
      <c r="B248" s="36"/>
      <c r="C248" s="226" t="s">
        <v>637</v>
      </c>
      <c r="D248" s="226" t="s">
        <v>148</v>
      </c>
      <c r="E248" s="227" t="s">
        <v>1477</v>
      </c>
      <c r="F248" s="228" t="s">
        <v>1478</v>
      </c>
      <c r="G248" s="229" t="s">
        <v>1459</v>
      </c>
      <c r="H248" s="230">
        <v>90</v>
      </c>
      <c r="I248" s="231"/>
      <c r="J248" s="232">
        <f>ROUND(I248*H248,2)</f>
        <v>0</v>
      </c>
      <c r="K248" s="233"/>
      <c r="L248" s="41"/>
      <c r="M248" s="234" t="s">
        <v>1</v>
      </c>
      <c r="N248" s="235" t="s">
        <v>41</v>
      </c>
      <c r="O248" s="94"/>
      <c r="P248" s="236">
        <f>O248*H248</f>
        <v>0</v>
      </c>
      <c r="Q248" s="236">
        <v>0</v>
      </c>
      <c r="R248" s="236">
        <f>Q248*H248</f>
        <v>0</v>
      </c>
      <c r="S248" s="236">
        <v>0</v>
      </c>
      <c r="T248" s="237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38" t="s">
        <v>152</v>
      </c>
      <c r="AT248" s="238" t="s">
        <v>148</v>
      </c>
      <c r="AU248" s="238" t="s">
        <v>83</v>
      </c>
      <c r="AY248" s="14" t="s">
        <v>145</v>
      </c>
      <c r="BE248" s="239">
        <f>IF(N248="základná",J248,0)</f>
        <v>0</v>
      </c>
      <c r="BF248" s="239">
        <f>IF(N248="znížená",J248,0)</f>
        <v>0</v>
      </c>
      <c r="BG248" s="239">
        <f>IF(N248="zákl. prenesená",J248,0)</f>
        <v>0</v>
      </c>
      <c r="BH248" s="239">
        <f>IF(N248="zníž. prenesená",J248,0)</f>
        <v>0</v>
      </c>
      <c r="BI248" s="239">
        <f>IF(N248="nulová",J248,0)</f>
        <v>0</v>
      </c>
      <c r="BJ248" s="14" t="s">
        <v>153</v>
      </c>
      <c r="BK248" s="239">
        <f>ROUND(I248*H248,2)</f>
        <v>0</v>
      </c>
      <c r="BL248" s="14" t="s">
        <v>152</v>
      </c>
      <c r="BM248" s="238" t="s">
        <v>1151</v>
      </c>
    </row>
    <row r="249" s="2" customFormat="1" ht="16.5" customHeight="1">
      <c r="A249" s="35"/>
      <c r="B249" s="36"/>
      <c r="C249" s="226" t="s">
        <v>643</v>
      </c>
      <c r="D249" s="226" t="s">
        <v>148</v>
      </c>
      <c r="E249" s="227" t="s">
        <v>1481</v>
      </c>
      <c r="F249" s="228" t="s">
        <v>1482</v>
      </c>
      <c r="G249" s="229" t="s">
        <v>1459</v>
      </c>
      <c r="H249" s="230">
        <v>20</v>
      </c>
      <c r="I249" s="231"/>
      <c r="J249" s="232">
        <f>ROUND(I249*H249,2)</f>
        <v>0</v>
      </c>
      <c r="K249" s="233"/>
      <c r="L249" s="41"/>
      <c r="M249" s="234" t="s">
        <v>1</v>
      </c>
      <c r="N249" s="235" t="s">
        <v>41</v>
      </c>
      <c r="O249" s="94"/>
      <c r="P249" s="236">
        <f>O249*H249</f>
        <v>0</v>
      </c>
      <c r="Q249" s="236">
        <v>0</v>
      </c>
      <c r="R249" s="236">
        <f>Q249*H249</f>
        <v>0</v>
      </c>
      <c r="S249" s="236">
        <v>0</v>
      </c>
      <c r="T249" s="237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8" t="s">
        <v>152</v>
      </c>
      <c r="AT249" s="238" t="s">
        <v>148</v>
      </c>
      <c r="AU249" s="238" t="s">
        <v>83</v>
      </c>
      <c r="AY249" s="14" t="s">
        <v>145</v>
      </c>
      <c r="BE249" s="239">
        <f>IF(N249="základná",J249,0)</f>
        <v>0</v>
      </c>
      <c r="BF249" s="239">
        <f>IF(N249="znížená",J249,0)</f>
        <v>0</v>
      </c>
      <c r="BG249" s="239">
        <f>IF(N249="zákl. prenesená",J249,0)</f>
        <v>0</v>
      </c>
      <c r="BH249" s="239">
        <f>IF(N249="zníž. prenesená",J249,0)</f>
        <v>0</v>
      </c>
      <c r="BI249" s="239">
        <f>IF(N249="nulová",J249,0)</f>
        <v>0</v>
      </c>
      <c r="BJ249" s="14" t="s">
        <v>153</v>
      </c>
      <c r="BK249" s="239">
        <f>ROUND(I249*H249,2)</f>
        <v>0</v>
      </c>
      <c r="BL249" s="14" t="s">
        <v>152</v>
      </c>
      <c r="BM249" s="238" t="s">
        <v>1154</v>
      </c>
    </row>
    <row r="250" s="2" customFormat="1" ht="16.5" customHeight="1">
      <c r="A250" s="35"/>
      <c r="B250" s="36"/>
      <c r="C250" s="226" t="s">
        <v>647</v>
      </c>
      <c r="D250" s="226" t="s">
        <v>148</v>
      </c>
      <c r="E250" s="227" t="s">
        <v>1484</v>
      </c>
      <c r="F250" s="228" t="s">
        <v>1485</v>
      </c>
      <c r="G250" s="229" t="s">
        <v>1459</v>
      </c>
      <c r="H250" s="230">
        <v>10</v>
      </c>
      <c r="I250" s="231"/>
      <c r="J250" s="232">
        <f>ROUND(I250*H250,2)</f>
        <v>0</v>
      </c>
      <c r="K250" s="233"/>
      <c r="L250" s="41"/>
      <c r="M250" s="234" t="s">
        <v>1</v>
      </c>
      <c r="N250" s="235" t="s">
        <v>41</v>
      </c>
      <c r="O250" s="94"/>
      <c r="P250" s="236">
        <f>O250*H250</f>
        <v>0</v>
      </c>
      <c r="Q250" s="236">
        <v>0</v>
      </c>
      <c r="R250" s="236">
        <f>Q250*H250</f>
        <v>0</v>
      </c>
      <c r="S250" s="236">
        <v>0</v>
      </c>
      <c r="T250" s="237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38" t="s">
        <v>152</v>
      </c>
      <c r="AT250" s="238" t="s">
        <v>148</v>
      </c>
      <c r="AU250" s="238" t="s">
        <v>83</v>
      </c>
      <c r="AY250" s="14" t="s">
        <v>145</v>
      </c>
      <c r="BE250" s="239">
        <f>IF(N250="základná",J250,0)</f>
        <v>0</v>
      </c>
      <c r="BF250" s="239">
        <f>IF(N250="znížená",J250,0)</f>
        <v>0</v>
      </c>
      <c r="BG250" s="239">
        <f>IF(N250="zákl. prenesená",J250,0)</f>
        <v>0</v>
      </c>
      <c r="BH250" s="239">
        <f>IF(N250="zníž. prenesená",J250,0)</f>
        <v>0</v>
      </c>
      <c r="BI250" s="239">
        <f>IF(N250="nulová",J250,0)</f>
        <v>0</v>
      </c>
      <c r="BJ250" s="14" t="s">
        <v>153</v>
      </c>
      <c r="BK250" s="239">
        <f>ROUND(I250*H250,2)</f>
        <v>0</v>
      </c>
      <c r="BL250" s="14" t="s">
        <v>152</v>
      </c>
      <c r="BM250" s="238" t="s">
        <v>1157</v>
      </c>
    </row>
    <row r="251" s="2" customFormat="1" ht="16.5" customHeight="1">
      <c r="A251" s="35"/>
      <c r="B251" s="36"/>
      <c r="C251" s="226" t="s">
        <v>651</v>
      </c>
      <c r="D251" s="226" t="s">
        <v>148</v>
      </c>
      <c r="E251" s="227" t="s">
        <v>1488</v>
      </c>
      <c r="F251" s="228" t="s">
        <v>1489</v>
      </c>
      <c r="G251" s="229" t="s">
        <v>1459</v>
      </c>
      <c r="H251" s="230">
        <v>20</v>
      </c>
      <c r="I251" s="231"/>
      <c r="J251" s="232">
        <f>ROUND(I251*H251,2)</f>
        <v>0</v>
      </c>
      <c r="K251" s="233"/>
      <c r="L251" s="41"/>
      <c r="M251" s="234" t="s">
        <v>1</v>
      </c>
      <c r="N251" s="235" t="s">
        <v>41</v>
      </c>
      <c r="O251" s="94"/>
      <c r="P251" s="236">
        <f>O251*H251</f>
        <v>0</v>
      </c>
      <c r="Q251" s="236">
        <v>0</v>
      </c>
      <c r="R251" s="236">
        <f>Q251*H251</f>
        <v>0</v>
      </c>
      <c r="S251" s="236">
        <v>0</v>
      </c>
      <c r="T251" s="237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38" t="s">
        <v>152</v>
      </c>
      <c r="AT251" s="238" t="s">
        <v>148</v>
      </c>
      <c r="AU251" s="238" t="s">
        <v>83</v>
      </c>
      <c r="AY251" s="14" t="s">
        <v>145</v>
      </c>
      <c r="BE251" s="239">
        <f>IF(N251="základná",J251,0)</f>
        <v>0</v>
      </c>
      <c r="BF251" s="239">
        <f>IF(N251="znížená",J251,0)</f>
        <v>0</v>
      </c>
      <c r="BG251" s="239">
        <f>IF(N251="zákl. prenesená",J251,0)</f>
        <v>0</v>
      </c>
      <c r="BH251" s="239">
        <f>IF(N251="zníž. prenesená",J251,0)</f>
        <v>0</v>
      </c>
      <c r="BI251" s="239">
        <f>IF(N251="nulová",J251,0)</f>
        <v>0</v>
      </c>
      <c r="BJ251" s="14" t="s">
        <v>153</v>
      </c>
      <c r="BK251" s="239">
        <f>ROUND(I251*H251,2)</f>
        <v>0</v>
      </c>
      <c r="BL251" s="14" t="s">
        <v>152</v>
      </c>
      <c r="BM251" s="238" t="s">
        <v>1160</v>
      </c>
    </row>
    <row r="252" s="2" customFormat="1" ht="16.5" customHeight="1">
      <c r="A252" s="35"/>
      <c r="B252" s="36"/>
      <c r="C252" s="226" t="s">
        <v>655</v>
      </c>
      <c r="D252" s="226" t="s">
        <v>148</v>
      </c>
      <c r="E252" s="227" t="s">
        <v>1491</v>
      </c>
      <c r="F252" s="228" t="s">
        <v>1492</v>
      </c>
      <c r="G252" s="229" t="s">
        <v>1459</v>
      </c>
      <c r="H252" s="230">
        <v>20</v>
      </c>
      <c r="I252" s="231"/>
      <c r="J252" s="232">
        <f>ROUND(I252*H252,2)</f>
        <v>0</v>
      </c>
      <c r="K252" s="233"/>
      <c r="L252" s="41"/>
      <c r="M252" s="234" t="s">
        <v>1</v>
      </c>
      <c r="N252" s="235" t="s">
        <v>41</v>
      </c>
      <c r="O252" s="94"/>
      <c r="P252" s="236">
        <f>O252*H252</f>
        <v>0</v>
      </c>
      <c r="Q252" s="236">
        <v>0</v>
      </c>
      <c r="R252" s="236">
        <f>Q252*H252</f>
        <v>0</v>
      </c>
      <c r="S252" s="236">
        <v>0</v>
      </c>
      <c r="T252" s="237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38" t="s">
        <v>152</v>
      </c>
      <c r="AT252" s="238" t="s">
        <v>148</v>
      </c>
      <c r="AU252" s="238" t="s">
        <v>83</v>
      </c>
      <c r="AY252" s="14" t="s">
        <v>145</v>
      </c>
      <c r="BE252" s="239">
        <f>IF(N252="základná",J252,0)</f>
        <v>0</v>
      </c>
      <c r="BF252" s="239">
        <f>IF(N252="znížená",J252,0)</f>
        <v>0</v>
      </c>
      <c r="BG252" s="239">
        <f>IF(N252="zákl. prenesená",J252,0)</f>
        <v>0</v>
      </c>
      <c r="BH252" s="239">
        <f>IF(N252="zníž. prenesená",J252,0)</f>
        <v>0</v>
      </c>
      <c r="BI252" s="239">
        <f>IF(N252="nulová",J252,0)</f>
        <v>0</v>
      </c>
      <c r="BJ252" s="14" t="s">
        <v>153</v>
      </c>
      <c r="BK252" s="239">
        <f>ROUND(I252*H252,2)</f>
        <v>0</v>
      </c>
      <c r="BL252" s="14" t="s">
        <v>152</v>
      </c>
      <c r="BM252" s="238" t="s">
        <v>1163</v>
      </c>
    </row>
    <row r="253" s="12" customFormat="1" ht="25.92" customHeight="1">
      <c r="A253" s="12"/>
      <c r="B253" s="210"/>
      <c r="C253" s="211"/>
      <c r="D253" s="212" t="s">
        <v>74</v>
      </c>
      <c r="E253" s="213" t="s">
        <v>1326</v>
      </c>
      <c r="F253" s="213" t="s">
        <v>1455</v>
      </c>
      <c r="G253" s="211"/>
      <c r="H253" s="211"/>
      <c r="I253" s="214"/>
      <c r="J253" s="215">
        <f>BK253</f>
        <v>0</v>
      </c>
      <c r="K253" s="211"/>
      <c r="L253" s="216"/>
      <c r="M253" s="217"/>
      <c r="N253" s="218"/>
      <c r="O253" s="218"/>
      <c r="P253" s="219">
        <f>SUM(P254:P255)</f>
        <v>0</v>
      </c>
      <c r="Q253" s="218"/>
      <c r="R253" s="219">
        <f>SUM(R254:R255)</f>
        <v>0</v>
      </c>
      <c r="S253" s="218"/>
      <c r="T253" s="220">
        <f>SUM(T254:T255)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21" t="s">
        <v>83</v>
      </c>
      <c r="AT253" s="222" t="s">
        <v>74</v>
      </c>
      <c r="AU253" s="222" t="s">
        <v>75</v>
      </c>
      <c r="AY253" s="221" t="s">
        <v>145</v>
      </c>
      <c r="BK253" s="223">
        <f>SUM(BK254:BK255)</f>
        <v>0</v>
      </c>
    </row>
    <row r="254" s="2" customFormat="1" ht="16.5" customHeight="1">
      <c r="A254" s="35"/>
      <c r="B254" s="36"/>
      <c r="C254" s="226" t="s">
        <v>659</v>
      </c>
      <c r="D254" s="226" t="s">
        <v>148</v>
      </c>
      <c r="E254" s="227" t="s">
        <v>1457</v>
      </c>
      <c r="F254" s="228" t="s">
        <v>1458</v>
      </c>
      <c r="G254" s="229" t="s">
        <v>1459</v>
      </c>
      <c r="H254" s="230">
        <v>50</v>
      </c>
      <c r="I254" s="231"/>
      <c r="J254" s="232">
        <f>ROUND(I254*H254,2)</f>
        <v>0</v>
      </c>
      <c r="K254" s="233"/>
      <c r="L254" s="41"/>
      <c r="M254" s="234" t="s">
        <v>1</v>
      </c>
      <c r="N254" s="235" t="s">
        <v>41</v>
      </c>
      <c r="O254" s="94"/>
      <c r="P254" s="236">
        <f>O254*H254</f>
        <v>0</v>
      </c>
      <c r="Q254" s="236">
        <v>0</v>
      </c>
      <c r="R254" s="236">
        <f>Q254*H254</f>
        <v>0</v>
      </c>
      <c r="S254" s="236">
        <v>0</v>
      </c>
      <c r="T254" s="237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38" t="s">
        <v>152</v>
      </c>
      <c r="AT254" s="238" t="s">
        <v>148</v>
      </c>
      <c r="AU254" s="238" t="s">
        <v>83</v>
      </c>
      <c r="AY254" s="14" t="s">
        <v>145</v>
      </c>
      <c r="BE254" s="239">
        <f>IF(N254="základná",J254,0)</f>
        <v>0</v>
      </c>
      <c r="BF254" s="239">
        <f>IF(N254="znížená",J254,0)</f>
        <v>0</v>
      </c>
      <c r="BG254" s="239">
        <f>IF(N254="zákl. prenesená",J254,0)</f>
        <v>0</v>
      </c>
      <c r="BH254" s="239">
        <f>IF(N254="zníž. prenesená",J254,0)</f>
        <v>0</v>
      </c>
      <c r="BI254" s="239">
        <f>IF(N254="nulová",J254,0)</f>
        <v>0</v>
      </c>
      <c r="BJ254" s="14" t="s">
        <v>153</v>
      </c>
      <c r="BK254" s="239">
        <f>ROUND(I254*H254,2)</f>
        <v>0</v>
      </c>
      <c r="BL254" s="14" t="s">
        <v>152</v>
      </c>
      <c r="BM254" s="238" t="s">
        <v>1168</v>
      </c>
    </row>
    <row r="255" s="2" customFormat="1" ht="16.5" customHeight="1">
      <c r="A255" s="35"/>
      <c r="B255" s="36"/>
      <c r="C255" s="226" t="s">
        <v>665</v>
      </c>
      <c r="D255" s="226" t="s">
        <v>148</v>
      </c>
      <c r="E255" s="227" t="s">
        <v>1461</v>
      </c>
      <c r="F255" s="228" t="s">
        <v>1462</v>
      </c>
      <c r="G255" s="229" t="s">
        <v>1459</v>
      </c>
      <c r="H255" s="230">
        <v>30</v>
      </c>
      <c r="I255" s="231"/>
      <c r="J255" s="232">
        <f>ROUND(I255*H255,2)</f>
        <v>0</v>
      </c>
      <c r="K255" s="233"/>
      <c r="L255" s="41"/>
      <c r="M255" s="252" t="s">
        <v>1</v>
      </c>
      <c r="N255" s="253" t="s">
        <v>41</v>
      </c>
      <c r="O255" s="254"/>
      <c r="P255" s="255">
        <f>O255*H255</f>
        <v>0</v>
      </c>
      <c r="Q255" s="255">
        <v>0</v>
      </c>
      <c r="R255" s="255">
        <f>Q255*H255</f>
        <v>0</v>
      </c>
      <c r="S255" s="255">
        <v>0</v>
      </c>
      <c r="T255" s="25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38" t="s">
        <v>152</v>
      </c>
      <c r="AT255" s="238" t="s">
        <v>148</v>
      </c>
      <c r="AU255" s="238" t="s">
        <v>83</v>
      </c>
      <c r="AY255" s="14" t="s">
        <v>145</v>
      </c>
      <c r="BE255" s="239">
        <f>IF(N255="základná",J255,0)</f>
        <v>0</v>
      </c>
      <c r="BF255" s="239">
        <f>IF(N255="znížená",J255,0)</f>
        <v>0</v>
      </c>
      <c r="BG255" s="239">
        <f>IF(N255="zákl. prenesená",J255,0)</f>
        <v>0</v>
      </c>
      <c r="BH255" s="239">
        <f>IF(N255="zníž. prenesená",J255,0)</f>
        <v>0</v>
      </c>
      <c r="BI255" s="239">
        <f>IF(N255="nulová",J255,0)</f>
        <v>0</v>
      </c>
      <c r="BJ255" s="14" t="s">
        <v>153</v>
      </c>
      <c r="BK255" s="239">
        <f>ROUND(I255*H255,2)</f>
        <v>0</v>
      </c>
      <c r="BL255" s="14" t="s">
        <v>152</v>
      </c>
      <c r="BM255" s="238" t="s">
        <v>1171</v>
      </c>
    </row>
    <row r="256" s="2" customFormat="1" ht="6.96" customHeight="1">
      <c r="A256" s="35"/>
      <c r="B256" s="69"/>
      <c r="C256" s="70"/>
      <c r="D256" s="70"/>
      <c r="E256" s="70"/>
      <c r="F256" s="70"/>
      <c r="G256" s="70"/>
      <c r="H256" s="70"/>
      <c r="I256" s="70"/>
      <c r="J256" s="70"/>
      <c r="K256" s="70"/>
      <c r="L256" s="41"/>
      <c r="M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</sheetData>
  <sheetProtection sheet="1" autoFilter="0" formatColumns="0" formatRows="0" objects="1" scenarios="1" spinCount="100000" saltValue="K7vp7pkbuUCZa4DB6oDf8/vxCtp4g9YHPG0sYiVJ//UKm0PG8XQaK8syzUOvNJfC/UR1+l9mrKrf/CUFom1+5Q==" hashValue="ranY7CJBrCBiFTKG/ifPQNpeTWJwYESL7d+nJJ1/SpYHaOZKBftUtv1uhpiogpRImQD6IgYqduUR8hCDRvaAXA==" algorithmName="SHA-512" password="CC35"/>
  <autoFilter ref="C123:K255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102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106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Rekonštrukcia ubytovacích kapacít - ŠDĽŠ, blok C, Študentská 17, TU vo Zvolene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107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1808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27. 5. 2024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>Ing. Dušan Kozák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ROUND(J122,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ROUND((SUM(BE122:BE170)),  2)</f>
        <v>0</v>
      </c>
      <c r="G33" s="159"/>
      <c r="H33" s="159"/>
      <c r="I33" s="160">
        <v>0.20000000000000001</v>
      </c>
      <c r="J33" s="158">
        <f>ROUND(((SUM(BE122:BE170))*I33),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ROUND((SUM(BF122:BF170)),  2)</f>
        <v>0</v>
      </c>
      <c r="G34" s="159"/>
      <c r="H34" s="159"/>
      <c r="I34" s="160">
        <v>0.20000000000000001</v>
      </c>
      <c r="J34" s="158">
        <f>ROUND(((SUM(BF122:BF170))*I34),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ROUND((SUM(BG122:BG170)),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ROUND((SUM(BH122:BH170)),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ROUND((SUM(BI122:BI170)),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109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Rekonštrukcia ubytovacích kapacít - ŠDĽŠ, blok C, Študentská 17, TU vo Zvolene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107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 07 - EPS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>Zvolen</v>
      </c>
      <c r="G89" s="37"/>
      <c r="H89" s="37"/>
      <c r="I89" s="29" t="s">
        <v>21</v>
      </c>
      <c r="J89" s="82" t="str">
        <f>IF(J12="","",J12)</f>
        <v>27. 5. 2024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Technická univerzita vo Zvolene</v>
      </c>
      <c r="G91" s="37"/>
      <c r="H91" s="37"/>
      <c r="I91" s="29" t="s">
        <v>29</v>
      </c>
      <c r="J91" s="33" t="str">
        <f>E21</f>
        <v>Ing. arch. Richard Halama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Dušan Kozák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110</v>
      </c>
      <c r="D94" s="183"/>
      <c r="E94" s="183"/>
      <c r="F94" s="183"/>
      <c r="G94" s="183"/>
      <c r="H94" s="183"/>
      <c r="I94" s="183"/>
      <c r="J94" s="184" t="s">
        <v>111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112</v>
      </c>
      <c r="D96" s="37"/>
      <c r="E96" s="37"/>
      <c r="F96" s="37"/>
      <c r="G96" s="37"/>
      <c r="H96" s="37"/>
      <c r="I96" s="37"/>
      <c r="J96" s="113">
        <f>J122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113</v>
      </c>
    </row>
    <row r="97" s="9" customFormat="1" ht="24.96" customHeight="1">
      <c r="A97" s="9"/>
      <c r="B97" s="186"/>
      <c r="C97" s="187"/>
      <c r="D97" s="188" t="s">
        <v>1809</v>
      </c>
      <c r="E97" s="189"/>
      <c r="F97" s="189"/>
      <c r="G97" s="189"/>
      <c r="H97" s="189"/>
      <c r="I97" s="189"/>
      <c r="J97" s="190">
        <f>J123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6"/>
      <c r="C98" s="187"/>
      <c r="D98" s="188" t="s">
        <v>1810</v>
      </c>
      <c r="E98" s="189"/>
      <c r="F98" s="189"/>
      <c r="G98" s="189"/>
      <c r="H98" s="189"/>
      <c r="I98" s="189"/>
      <c r="J98" s="190">
        <f>J124</f>
        <v>0</v>
      </c>
      <c r="K98" s="187"/>
      <c r="L98" s="19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6"/>
      <c r="C99" s="187"/>
      <c r="D99" s="188" t="s">
        <v>1811</v>
      </c>
      <c r="E99" s="189"/>
      <c r="F99" s="189"/>
      <c r="G99" s="189"/>
      <c r="H99" s="189"/>
      <c r="I99" s="189"/>
      <c r="J99" s="190">
        <f>J136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1812</v>
      </c>
      <c r="E100" s="189"/>
      <c r="F100" s="189"/>
      <c r="G100" s="189"/>
      <c r="H100" s="189"/>
      <c r="I100" s="189"/>
      <c r="J100" s="190">
        <f>J159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6"/>
      <c r="C101" s="187"/>
      <c r="D101" s="188" t="s">
        <v>1813</v>
      </c>
      <c r="E101" s="189"/>
      <c r="F101" s="189"/>
      <c r="G101" s="189"/>
      <c r="H101" s="189"/>
      <c r="I101" s="189"/>
      <c r="J101" s="190">
        <f>J166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6"/>
      <c r="C102" s="187"/>
      <c r="D102" s="188" t="s">
        <v>1814</v>
      </c>
      <c r="E102" s="189"/>
      <c r="F102" s="189"/>
      <c r="G102" s="189"/>
      <c r="H102" s="189"/>
      <c r="I102" s="189"/>
      <c r="J102" s="190">
        <f>J169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131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15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6.25" customHeight="1">
      <c r="A112" s="35"/>
      <c r="B112" s="36"/>
      <c r="C112" s="37"/>
      <c r="D112" s="37"/>
      <c r="E112" s="181" t="str">
        <f>E7</f>
        <v>Rekonštrukcia ubytovacích kapacít - ŠDĽŠ, blok C, Študentská 17, TU vo Zvolene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107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9" t="str">
        <f>E9</f>
        <v>SO 07 - EPS</v>
      </c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19</v>
      </c>
      <c r="D116" s="37"/>
      <c r="E116" s="37"/>
      <c r="F116" s="24" t="str">
        <f>F12</f>
        <v>Zvolen</v>
      </c>
      <c r="G116" s="37"/>
      <c r="H116" s="37"/>
      <c r="I116" s="29" t="s">
        <v>21</v>
      </c>
      <c r="J116" s="82" t="str">
        <f>IF(J12="","",J12)</f>
        <v>27. 5. 2024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5.65" customHeight="1">
      <c r="A118" s="35"/>
      <c r="B118" s="36"/>
      <c r="C118" s="29" t="s">
        <v>23</v>
      </c>
      <c r="D118" s="37"/>
      <c r="E118" s="37"/>
      <c r="F118" s="24" t="str">
        <f>E15</f>
        <v>Technická univerzita vo Zvolene</v>
      </c>
      <c r="G118" s="37"/>
      <c r="H118" s="37"/>
      <c r="I118" s="29" t="s">
        <v>29</v>
      </c>
      <c r="J118" s="33" t="str">
        <f>E21</f>
        <v>Ing. arch. Richard Halama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IF(E18="","",E18)</f>
        <v>Vyplň údaj</v>
      </c>
      <c r="G119" s="37"/>
      <c r="H119" s="37"/>
      <c r="I119" s="29" t="s">
        <v>32</v>
      </c>
      <c r="J119" s="33" t="str">
        <f>E24</f>
        <v>Ing. Dušan Kozák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1" customFormat="1" ht="29.28" customHeight="1">
      <c r="A121" s="198"/>
      <c r="B121" s="199"/>
      <c r="C121" s="200" t="s">
        <v>132</v>
      </c>
      <c r="D121" s="201" t="s">
        <v>60</v>
      </c>
      <c r="E121" s="201" t="s">
        <v>56</v>
      </c>
      <c r="F121" s="201" t="s">
        <v>57</v>
      </c>
      <c r="G121" s="201" t="s">
        <v>133</v>
      </c>
      <c r="H121" s="201" t="s">
        <v>134</v>
      </c>
      <c r="I121" s="201" t="s">
        <v>135</v>
      </c>
      <c r="J121" s="202" t="s">
        <v>111</v>
      </c>
      <c r="K121" s="203" t="s">
        <v>136</v>
      </c>
      <c r="L121" s="204"/>
      <c r="M121" s="103" t="s">
        <v>1</v>
      </c>
      <c r="N121" s="104" t="s">
        <v>39</v>
      </c>
      <c r="O121" s="104" t="s">
        <v>137</v>
      </c>
      <c r="P121" s="104" t="s">
        <v>138</v>
      </c>
      <c r="Q121" s="104" t="s">
        <v>139</v>
      </c>
      <c r="R121" s="104" t="s">
        <v>140</v>
      </c>
      <c r="S121" s="104" t="s">
        <v>141</v>
      </c>
      <c r="T121" s="105" t="s">
        <v>142</v>
      </c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</row>
    <row r="122" s="2" customFormat="1" ht="22.8" customHeight="1">
      <c r="A122" s="35"/>
      <c r="B122" s="36"/>
      <c r="C122" s="110" t="s">
        <v>112</v>
      </c>
      <c r="D122" s="37"/>
      <c r="E122" s="37"/>
      <c r="F122" s="37"/>
      <c r="G122" s="37"/>
      <c r="H122" s="37"/>
      <c r="I122" s="37"/>
      <c r="J122" s="205">
        <f>BK122</f>
        <v>0</v>
      </c>
      <c r="K122" s="37"/>
      <c r="L122" s="41"/>
      <c r="M122" s="106"/>
      <c r="N122" s="206"/>
      <c r="O122" s="107"/>
      <c r="P122" s="207">
        <f>P123+P124+P136+P159+P166+P169</f>
        <v>0</v>
      </c>
      <c r="Q122" s="107"/>
      <c r="R122" s="207">
        <f>R123+R124+R136+R159+R166+R169</f>
        <v>0</v>
      </c>
      <c r="S122" s="107"/>
      <c r="T122" s="208">
        <f>T123+T124+T136+T159+T166+T169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74</v>
      </c>
      <c r="AU122" s="14" t="s">
        <v>113</v>
      </c>
      <c r="BK122" s="209">
        <f>BK123+BK124+BK136+BK159+BK166+BK169</f>
        <v>0</v>
      </c>
    </row>
    <row r="123" s="12" customFormat="1" ht="25.92" customHeight="1">
      <c r="A123" s="12"/>
      <c r="B123" s="210"/>
      <c r="C123" s="211"/>
      <c r="D123" s="212" t="s">
        <v>74</v>
      </c>
      <c r="E123" s="213" t="s">
        <v>942</v>
      </c>
      <c r="F123" s="213" t="s">
        <v>1815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v>0</v>
      </c>
      <c r="Q123" s="218"/>
      <c r="R123" s="219">
        <v>0</v>
      </c>
      <c r="S123" s="218"/>
      <c r="T123" s="220"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83</v>
      </c>
      <c r="AT123" s="222" t="s">
        <v>74</v>
      </c>
      <c r="AU123" s="222" t="s">
        <v>75</v>
      </c>
      <c r="AY123" s="221" t="s">
        <v>145</v>
      </c>
      <c r="BK123" s="223">
        <v>0</v>
      </c>
    </row>
    <row r="124" s="12" customFormat="1" ht="25.92" customHeight="1">
      <c r="A124" s="12"/>
      <c r="B124" s="210"/>
      <c r="C124" s="211"/>
      <c r="D124" s="212" t="s">
        <v>74</v>
      </c>
      <c r="E124" s="213" t="s">
        <v>1816</v>
      </c>
      <c r="F124" s="213" t="s">
        <v>1817</v>
      </c>
      <c r="G124" s="211"/>
      <c r="H124" s="211"/>
      <c r="I124" s="214"/>
      <c r="J124" s="215">
        <f>BK124</f>
        <v>0</v>
      </c>
      <c r="K124" s="211"/>
      <c r="L124" s="216"/>
      <c r="M124" s="217"/>
      <c r="N124" s="218"/>
      <c r="O124" s="218"/>
      <c r="P124" s="219">
        <f>SUM(P125:P135)</f>
        <v>0</v>
      </c>
      <c r="Q124" s="218"/>
      <c r="R124" s="219">
        <f>SUM(R125:R135)</f>
        <v>0</v>
      </c>
      <c r="S124" s="218"/>
      <c r="T124" s="220">
        <f>SUM(T125:T135)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83</v>
      </c>
      <c r="AT124" s="222" t="s">
        <v>74</v>
      </c>
      <c r="AU124" s="222" t="s">
        <v>75</v>
      </c>
      <c r="AY124" s="221" t="s">
        <v>145</v>
      </c>
      <c r="BK124" s="223">
        <f>SUM(BK125:BK135)</f>
        <v>0</v>
      </c>
    </row>
    <row r="125" s="2" customFormat="1" ht="24.15" customHeight="1">
      <c r="A125" s="35"/>
      <c r="B125" s="36"/>
      <c r="C125" s="240" t="s">
        <v>83</v>
      </c>
      <c r="D125" s="240" t="s">
        <v>244</v>
      </c>
      <c r="E125" s="241" t="s">
        <v>1818</v>
      </c>
      <c r="F125" s="242" t="s">
        <v>1819</v>
      </c>
      <c r="G125" s="243" t="s">
        <v>157</v>
      </c>
      <c r="H125" s="244">
        <v>1</v>
      </c>
      <c r="I125" s="245"/>
      <c r="J125" s="246">
        <f>ROUND(I125*H125,2)</f>
        <v>0</v>
      </c>
      <c r="K125" s="247"/>
      <c r="L125" s="248"/>
      <c r="M125" s="249" t="s">
        <v>1</v>
      </c>
      <c r="N125" s="250" t="s">
        <v>41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178</v>
      </c>
      <c r="AT125" s="238" t="s">
        <v>244</v>
      </c>
      <c r="AU125" s="238" t="s">
        <v>83</v>
      </c>
      <c r="AY125" s="14" t="s">
        <v>145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153</v>
      </c>
      <c r="BK125" s="239">
        <f>ROUND(I125*H125,2)</f>
        <v>0</v>
      </c>
      <c r="BL125" s="14" t="s">
        <v>152</v>
      </c>
      <c r="BM125" s="238" t="s">
        <v>153</v>
      </c>
    </row>
    <row r="126" s="2" customFormat="1" ht="21.75" customHeight="1">
      <c r="A126" s="35"/>
      <c r="B126" s="36"/>
      <c r="C126" s="240" t="s">
        <v>153</v>
      </c>
      <c r="D126" s="240" t="s">
        <v>244</v>
      </c>
      <c r="E126" s="241" t="s">
        <v>1820</v>
      </c>
      <c r="F126" s="242" t="s">
        <v>1821</v>
      </c>
      <c r="G126" s="243" t="s">
        <v>157</v>
      </c>
      <c r="H126" s="244">
        <v>2</v>
      </c>
      <c r="I126" s="245"/>
      <c r="J126" s="246">
        <f>ROUND(I126*H126,2)</f>
        <v>0</v>
      </c>
      <c r="K126" s="247"/>
      <c r="L126" s="248"/>
      <c r="M126" s="249" t="s">
        <v>1</v>
      </c>
      <c r="N126" s="250" t="s">
        <v>41</v>
      </c>
      <c r="O126" s="94"/>
      <c r="P126" s="236">
        <f>O126*H126</f>
        <v>0</v>
      </c>
      <c r="Q126" s="236">
        <v>0</v>
      </c>
      <c r="R126" s="236">
        <f>Q126*H126</f>
        <v>0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178</v>
      </c>
      <c r="AT126" s="238" t="s">
        <v>244</v>
      </c>
      <c r="AU126" s="238" t="s">
        <v>83</v>
      </c>
      <c r="AY126" s="14" t="s">
        <v>145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153</v>
      </c>
      <c r="BK126" s="239">
        <f>ROUND(I126*H126,2)</f>
        <v>0</v>
      </c>
      <c r="BL126" s="14" t="s">
        <v>152</v>
      </c>
      <c r="BM126" s="238" t="s">
        <v>152</v>
      </c>
    </row>
    <row r="127" s="2" customFormat="1" ht="24.15" customHeight="1">
      <c r="A127" s="35"/>
      <c r="B127" s="36"/>
      <c r="C127" s="240" t="s">
        <v>146</v>
      </c>
      <c r="D127" s="240" t="s">
        <v>244</v>
      </c>
      <c r="E127" s="241" t="s">
        <v>1822</v>
      </c>
      <c r="F127" s="242" t="s">
        <v>1823</v>
      </c>
      <c r="G127" s="243" t="s">
        <v>157</v>
      </c>
      <c r="H127" s="244">
        <v>1</v>
      </c>
      <c r="I127" s="245"/>
      <c r="J127" s="246">
        <f>ROUND(I127*H127,2)</f>
        <v>0</v>
      </c>
      <c r="K127" s="247"/>
      <c r="L127" s="248"/>
      <c r="M127" s="249" t="s">
        <v>1</v>
      </c>
      <c r="N127" s="250" t="s">
        <v>41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178</v>
      </c>
      <c r="AT127" s="238" t="s">
        <v>244</v>
      </c>
      <c r="AU127" s="238" t="s">
        <v>83</v>
      </c>
      <c r="AY127" s="14" t="s">
        <v>145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153</v>
      </c>
      <c r="BK127" s="239">
        <f>ROUND(I127*H127,2)</f>
        <v>0</v>
      </c>
      <c r="BL127" s="14" t="s">
        <v>152</v>
      </c>
      <c r="BM127" s="238" t="s">
        <v>169</v>
      </c>
    </row>
    <row r="128" s="2" customFormat="1" ht="24.15" customHeight="1">
      <c r="A128" s="35"/>
      <c r="B128" s="36"/>
      <c r="C128" s="240" t="s">
        <v>152</v>
      </c>
      <c r="D128" s="240" t="s">
        <v>244</v>
      </c>
      <c r="E128" s="241" t="s">
        <v>1824</v>
      </c>
      <c r="F128" s="242" t="s">
        <v>1825</v>
      </c>
      <c r="G128" s="243" t="s">
        <v>157</v>
      </c>
      <c r="H128" s="244">
        <v>2</v>
      </c>
      <c r="I128" s="245"/>
      <c r="J128" s="246">
        <f>ROUND(I128*H128,2)</f>
        <v>0</v>
      </c>
      <c r="K128" s="247"/>
      <c r="L128" s="248"/>
      <c r="M128" s="249" t="s">
        <v>1</v>
      </c>
      <c r="N128" s="250" t="s">
        <v>41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178</v>
      </c>
      <c r="AT128" s="238" t="s">
        <v>244</v>
      </c>
      <c r="AU128" s="238" t="s">
        <v>83</v>
      </c>
      <c r="AY128" s="14" t="s">
        <v>145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153</v>
      </c>
      <c r="BK128" s="239">
        <f>ROUND(I128*H128,2)</f>
        <v>0</v>
      </c>
      <c r="BL128" s="14" t="s">
        <v>152</v>
      </c>
      <c r="BM128" s="238" t="s">
        <v>178</v>
      </c>
    </row>
    <row r="129" s="2" customFormat="1" ht="16.5" customHeight="1">
      <c r="A129" s="35"/>
      <c r="B129" s="36"/>
      <c r="C129" s="240" t="s">
        <v>165</v>
      </c>
      <c r="D129" s="240" t="s">
        <v>244</v>
      </c>
      <c r="E129" s="241" t="s">
        <v>1826</v>
      </c>
      <c r="F129" s="242" t="s">
        <v>1827</v>
      </c>
      <c r="G129" s="243" t="s">
        <v>157</v>
      </c>
      <c r="H129" s="244">
        <v>11</v>
      </c>
      <c r="I129" s="245"/>
      <c r="J129" s="246">
        <f>ROUND(I129*H129,2)</f>
        <v>0</v>
      </c>
      <c r="K129" s="247"/>
      <c r="L129" s="248"/>
      <c r="M129" s="249" t="s">
        <v>1</v>
      </c>
      <c r="N129" s="250" t="s">
        <v>41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178</v>
      </c>
      <c r="AT129" s="238" t="s">
        <v>244</v>
      </c>
      <c r="AU129" s="238" t="s">
        <v>83</v>
      </c>
      <c r="AY129" s="14" t="s">
        <v>145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153</v>
      </c>
      <c r="BK129" s="239">
        <f>ROUND(I129*H129,2)</f>
        <v>0</v>
      </c>
      <c r="BL129" s="14" t="s">
        <v>152</v>
      </c>
      <c r="BM129" s="238" t="s">
        <v>186</v>
      </c>
    </row>
    <row r="130" s="2" customFormat="1" ht="16.5" customHeight="1">
      <c r="A130" s="35"/>
      <c r="B130" s="36"/>
      <c r="C130" s="240" t="s">
        <v>169</v>
      </c>
      <c r="D130" s="240" t="s">
        <v>244</v>
      </c>
      <c r="E130" s="241" t="s">
        <v>1828</v>
      </c>
      <c r="F130" s="242" t="s">
        <v>1829</v>
      </c>
      <c r="G130" s="243" t="s">
        <v>157</v>
      </c>
      <c r="H130" s="244">
        <v>115</v>
      </c>
      <c r="I130" s="245"/>
      <c r="J130" s="246">
        <f>ROUND(I130*H130,2)</f>
        <v>0</v>
      </c>
      <c r="K130" s="247"/>
      <c r="L130" s="248"/>
      <c r="M130" s="249" t="s">
        <v>1</v>
      </c>
      <c r="N130" s="250" t="s">
        <v>41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178</v>
      </c>
      <c r="AT130" s="238" t="s">
        <v>244</v>
      </c>
      <c r="AU130" s="238" t="s">
        <v>83</v>
      </c>
      <c r="AY130" s="14" t="s">
        <v>145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153</v>
      </c>
      <c r="BK130" s="239">
        <f>ROUND(I130*H130,2)</f>
        <v>0</v>
      </c>
      <c r="BL130" s="14" t="s">
        <v>152</v>
      </c>
      <c r="BM130" s="238" t="s">
        <v>195</v>
      </c>
    </row>
    <row r="131" s="2" customFormat="1" ht="21.75" customHeight="1">
      <c r="A131" s="35"/>
      <c r="B131" s="36"/>
      <c r="C131" s="240" t="s">
        <v>174</v>
      </c>
      <c r="D131" s="240" t="s">
        <v>244</v>
      </c>
      <c r="E131" s="241" t="s">
        <v>1830</v>
      </c>
      <c r="F131" s="242" t="s">
        <v>1831</v>
      </c>
      <c r="G131" s="243" t="s">
        <v>157</v>
      </c>
      <c r="H131" s="244">
        <v>4</v>
      </c>
      <c r="I131" s="245"/>
      <c r="J131" s="246">
        <f>ROUND(I131*H131,2)</f>
        <v>0</v>
      </c>
      <c r="K131" s="247"/>
      <c r="L131" s="248"/>
      <c r="M131" s="249" t="s">
        <v>1</v>
      </c>
      <c r="N131" s="250" t="s">
        <v>41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178</v>
      </c>
      <c r="AT131" s="238" t="s">
        <v>244</v>
      </c>
      <c r="AU131" s="238" t="s">
        <v>83</v>
      </c>
      <c r="AY131" s="14" t="s">
        <v>145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153</v>
      </c>
      <c r="BK131" s="239">
        <f>ROUND(I131*H131,2)</f>
        <v>0</v>
      </c>
      <c r="BL131" s="14" t="s">
        <v>152</v>
      </c>
      <c r="BM131" s="238" t="s">
        <v>204</v>
      </c>
    </row>
    <row r="132" s="2" customFormat="1" ht="16.5" customHeight="1">
      <c r="A132" s="35"/>
      <c r="B132" s="36"/>
      <c r="C132" s="240" t="s">
        <v>178</v>
      </c>
      <c r="D132" s="240" t="s">
        <v>244</v>
      </c>
      <c r="E132" s="241" t="s">
        <v>1832</v>
      </c>
      <c r="F132" s="242" t="s">
        <v>1833</v>
      </c>
      <c r="G132" s="243" t="s">
        <v>157</v>
      </c>
      <c r="H132" s="244">
        <v>9</v>
      </c>
      <c r="I132" s="245"/>
      <c r="J132" s="246">
        <f>ROUND(I132*H132,2)</f>
        <v>0</v>
      </c>
      <c r="K132" s="247"/>
      <c r="L132" s="248"/>
      <c r="M132" s="249" t="s">
        <v>1</v>
      </c>
      <c r="N132" s="250" t="s">
        <v>41</v>
      </c>
      <c r="O132" s="94"/>
      <c r="P132" s="236">
        <f>O132*H132</f>
        <v>0</v>
      </c>
      <c r="Q132" s="236">
        <v>0</v>
      </c>
      <c r="R132" s="236">
        <f>Q132*H132</f>
        <v>0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178</v>
      </c>
      <c r="AT132" s="238" t="s">
        <v>244</v>
      </c>
      <c r="AU132" s="238" t="s">
        <v>83</v>
      </c>
      <c r="AY132" s="14" t="s">
        <v>145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153</v>
      </c>
      <c r="BK132" s="239">
        <f>ROUND(I132*H132,2)</f>
        <v>0</v>
      </c>
      <c r="BL132" s="14" t="s">
        <v>152</v>
      </c>
      <c r="BM132" s="238" t="s">
        <v>212</v>
      </c>
    </row>
    <row r="133" s="2" customFormat="1" ht="16.5" customHeight="1">
      <c r="A133" s="35"/>
      <c r="B133" s="36"/>
      <c r="C133" s="240" t="s">
        <v>182</v>
      </c>
      <c r="D133" s="240" t="s">
        <v>244</v>
      </c>
      <c r="E133" s="241" t="s">
        <v>1834</v>
      </c>
      <c r="F133" s="242" t="s">
        <v>1835</v>
      </c>
      <c r="G133" s="243" t="s">
        <v>157</v>
      </c>
      <c r="H133" s="244">
        <v>128</v>
      </c>
      <c r="I133" s="245"/>
      <c r="J133" s="246">
        <f>ROUND(I133*H133,2)</f>
        <v>0</v>
      </c>
      <c r="K133" s="247"/>
      <c r="L133" s="248"/>
      <c r="M133" s="249" t="s">
        <v>1</v>
      </c>
      <c r="N133" s="250" t="s">
        <v>41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178</v>
      </c>
      <c r="AT133" s="238" t="s">
        <v>244</v>
      </c>
      <c r="AU133" s="238" t="s">
        <v>83</v>
      </c>
      <c r="AY133" s="14" t="s">
        <v>145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153</v>
      </c>
      <c r="BK133" s="239">
        <f>ROUND(I133*H133,2)</f>
        <v>0</v>
      </c>
      <c r="BL133" s="14" t="s">
        <v>152</v>
      </c>
      <c r="BM133" s="238" t="s">
        <v>220</v>
      </c>
    </row>
    <row r="134" s="2" customFormat="1" ht="24.15" customHeight="1">
      <c r="A134" s="35"/>
      <c r="B134" s="36"/>
      <c r="C134" s="240" t="s">
        <v>186</v>
      </c>
      <c r="D134" s="240" t="s">
        <v>244</v>
      </c>
      <c r="E134" s="241" t="s">
        <v>1836</v>
      </c>
      <c r="F134" s="242" t="s">
        <v>1837</v>
      </c>
      <c r="G134" s="243" t="s">
        <v>157</v>
      </c>
      <c r="H134" s="244">
        <v>12</v>
      </c>
      <c r="I134" s="245"/>
      <c r="J134" s="246">
        <f>ROUND(I134*H134,2)</f>
        <v>0</v>
      </c>
      <c r="K134" s="247"/>
      <c r="L134" s="248"/>
      <c r="M134" s="249" t="s">
        <v>1</v>
      </c>
      <c r="N134" s="250" t="s">
        <v>41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178</v>
      </c>
      <c r="AT134" s="238" t="s">
        <v>244</v>
      </c>
      <c r="AU134" s="238" t="s">
        <v>83</v>
      </c>
      <c r="AY134" s="14" t="s">
        <v>145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153</v>
      </c>
      <c r="BK134" s="239">
        <f>ROUND(I134*H134,2)</f>
        <v>0</v>
      </c>
      <c r="BL134" s="14" t="s">
        <v>152</v>
      </c>
      <c r="BM134" s="238" t="s">
        <v>7</v>
      </c>
    </row>
    <row r="135" s="2" customFormat="1" ht="21.75" customHeight="1">
      <c r="A135" s="35"/>
      <c r="B135" s="36"/>
      <c r="C135" s="240" t="s">
        <v>190</v>
      </c>
      <c r="D135" s="240" t="s">
        <v>244</v>
      </c>
      <c r="E135" s="241" t="s">
        <v>1838</v>
      </c>
      <c r="F135" s="242" t="s">
        <v>1839</v>
      </c>
      <c r="G135" s="243" t="s">
        <v>157</v>
      </c>
      <c r="H135" s="244">
        <v>12</v>
      </c>
      <c r="I135" s="245"/>
      <c r="J135" s="246">
        <f>ROUND(I135*H135,2)</f>
        <v>0</v>
      </c>
      <c r="K135" s="247"/>
      <c r="L135" s="248"/>
      <c r="M135" s="249" t="s">
        <v>1</v>
      </c>
      <c r="N135" s="250" t="s">
        <v>41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178</v>
      </c>
      <c r="AT135" s="238" t="s">
        <v>244</v>
      </c>
      <c r="AU135" s="238" t="s">
        <v>83</v>
      </c>
      <c r="AY135" s="14" t="s">
        <v>145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153</v>
      </c>
      <c r="BK135" s="239">
        <f>ROUND(I135*H135,2)</f>
        <v>0</v>
      </c>
      <c r="BL135" s="14" t="s">
        <v>152</v>
      </c>
      <c r="BM135" s="238" t="s">
        <v>235</v>
      </c>
    </row>
    <row r="136" s="12" customFormat="1" ht="25.92" customHeight="1">
      <c r="A136" s="12"/>
      <c r="B136" s="210"/>
      <c r="C136" s="211"/>
      <c r="D136" s="212" t="s">
        <v>74</v>
      </c>
      <c r="E136" s="213" t="s">
        <v>1840</v>
      </c>
      <c r="F136" s="213" t="s">
        <v>1841</v>
      </c>
      <c r="G136" s="211"/>
      <c r="H136" s="211"/>
      <c r="I136" s="214"/>
      <c r="J136" s="215">
        <f>BK136</f>
        <v>0</v>
      </c>
      <c r="K136" s="211"/>
      <c r="L136" s="216"/>
      <c r="M136" s="217"/>
      <c r="N136" s="218"/>
      <c r="O136" s="218"/>
      <c r="P136" s="219">
        <f>SUM(P137:P158)</f>
        <v>0</v>
      </c>
      <c r="Q136" s="218"/>
      <c r="R136" s="219">
        <f>SUM(R137:R158)</f>
        <v>0</v>
      </c>
      <c r="S136" s="218"/>
      <c r="T136" s="220">
        <f>SUM(T137:T158)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1" t="s">
        <v>83</v>
      </c>
      <c r="AT136" s="222" t="s">
        <v>74</v>
      </c>
      <c r="AU136" s="222" t="s">
        <v>75</v>
      </c>
      <c r="AY136" s="221" t="s">
        <v>145</v>
      </c>
      <c r="BK136" s="223">
        <f>SUM(BK137:BK158)</f>
        <v>0</v>
      </c>
    </row>
    <row r="137" s="2" customFormat="1" ht="49.05" customHeight="1">
      <c r="A137" s="35"/>
      <c r="B137" s="36"/>
      <c r="C137" s="226" t="s">
        <v>195</v>
      </c>
      <c r="D137" s="226" t="s">
        <v>148</v>
      </c>
      <c r="E137" s="227" t="s">
        <v>1842</v>
      </c>
      <c r="F137" s="228" t="s">
        <v>1843</v>
      </c>
      <c r="G137" s="229" t="s">
        <v>1844</v>
      </c>
      <c r="H137" s="230">
        <v>1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41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152</v>
      </c>
      <c r="AT137" s="238" t="s">
        <v>148</v>
      </c>
      <c r="AU137" s="238" t="s">
        <v>83</v>
      </c>
      <c r="AY137" s="14" t="s">
        <v>145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153</v>
      </c>
      <c r="BK137" s="239">
        <f>ROUND(I137*H137,2)</f>
        <v>0</v>
      </c>
      <c r="BL137" s="14" t="s">
        <v>152</v>
      </c>
      <c r="BM137" s="238" t="s">
        <v>243</v>
      </c>
    </row>
    <row r="138" s="2" customFormat="1" ht="24.15" customHeight="1">
      <c r="A138" s="35"/>
      <c r="B138" s="36"/>
      <c r="C138" s="226" t="s">
        <v>199</v>
      </c>
      <c r="D138" s="226" t="s">
        <v>148</v>
      </c>
      <c r="E138" s="227" t="s">
        <v>1845</v>
      </c>
      <c r="F138" s="228" t="s">
        <v>1846</v>
      </c>
      <c r="G138" s="229" t="s">
        <v>157</v>
      </c>
      <c r="H138" s="230">
        <v>1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41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152</v>
      </c>
      <c r="AT138" s="238" t="s">
        <v>148</v>
      </c>
      <c r="AU138" s="238" t="s">
        <v>83</v>
      </c>
      <c r="AY138" s="14" t="s">
        <v>145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153</v>
      </c>
      <c r="BK138" s="239">
        <f>ROUND(I138*H138,2)</f>
        <v>0</v>
      </c>
      <c r="BL138" s="14" t="s">
        <v>152</v>
      </c>
      <c r="BM138" s="238" t="s">
        <v>252</v>
      </c>
    </row>
    <row r="139" s="2" customFormat="1" ht="24.15" customHeight="1">
      <c r="A139" s="35"/>
      <c r="B139" s="36"/>
      <c r="C139" s="226" t="s">
        <v>204</v>
      </c>
      <c r="D139" s="226" t="s">
        <v>148</v>
      </c>
      <c r="E139" s="227" t="s">
        <v>1847</v>
      </c>
      <c r="F139" s="228" t="s">
        <v>1848</v>
      </c>
      <c r="G139" s="229" t="s">
        <v>157</v>
      </c>
      <c r="H139" s="230">
        <v>2</v>
      </c>
      <c r="I139" s="231"/>
      <c r="J139" s="232">
        <f>ROUND(I139*H139,2)</f>
        <v>0</v>
      </c>
      <c r="K139" s="233"/>
      <c r="L139" s="41"/>
      <c r="M139" s="234" t="s">
        <v>1</v>
      </c>
      <c r="N139" s="235" t="s">
        <v>41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152</v>
      </c>
      <c r="AT139" s="238" t="s">
        <v>148</v>
      </c>
      <c r="AU139" s="238" t="s">
        <v>83</v>
      </c>
      <c r="AY139" s="14" t="s">
        <v>145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153</v>
      </c>
      <c r="BK139" s="239">
        <f>ROUND(I139*H139,2)</f>
        <v>0</v>
      </c>
      <c r="BL139" s="14" t="s">
        <v>152</v>
      </c>
      <c r="BM139" s="238" t="s">
        <v>260</v>
      </c>
    </row>
    <row r="140" s="2" customFormat="1" ht="24.15" customHeight="1">
      <c r="A140" s="35"/>
      <c r="B140" s="36"/>
      <c r="C140" s="226" t="s">
        <v>208</v>
      </c>
      <c r="D140" s="226" t="s">
        <v>148</v>
      </c>
      <c r="E140" s="227" t="s">
        <v>1849</v>
      </c>
      <c r="F140" s="228" t="s">
        <v>1850</v>
      </c>
      <c r="G140" s="229" t="s">
        <v>157</v>
      </c>
      <c r="H140" s="230">
        <v>1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41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152</v>
      </c>
      <c r="AT140" s="238" t="s">
        <v>148</v>
      </c>
      <c r="AU140" s="238" t="s">
        <v>83</v>
      </c>
      <c r="AY140" s="14" t="s">
        <v>145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153</v>
      </c>
      <c r="BK140" s="239">
        <f>ROUND(I140*H140,2)</f>
        <v>0</v>
      </c>
      <c r="BL140" s="14" t="s">
        <v>152</v>
      </c>
      <c r="BM140" s="238" t="s">
        <v>269</v>
      </c>
    </row>
    <row r="141" s="2" customFormat="1" ht="24.15" customHeight="1">
      <c r="A141" s="35"/>
      <c r="B141" s="36"/>
      <c r="C141" s="226" t="s">
        <v>212</v>
      </c>
      <c r="D141" s="226" t="s">
        <v>148</v>
      </c>
      <c r="E141" s="227" t="s">
        <v>1851</v>
      </c>
      <c r="F141" s="228" t="s">
        <v>1852</v>
      </c>
      <c r="G141" s="229" t="s">
        <v>157</v>
      </c>
      <c r="H141" s="230">
        <v>2</v>
      </c>
      <c r="I141" s="231"/>
      <c r="J141" s="232">
        <f>ROUND(I141*H141,2)</f>
        <v>0</v>
      </c>
      <c r="K141" s="233"/>
      <c r="L141" s="41"/>
      <c r="M141" s="234" t="s">
        <v>1</v>
      </c>
      <c r="N141" s="235" t="s">
        <v>41</v>
      </c>
      <c r="O141" s="94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152</v>
      </c>
      <c r="AT141" s="238" t="s">
        <v>148</v>
      </c>
      <c r="AU141" s="238" t="s">
        <v>83</v>
      </c>
      <c r="AY141" s="14" t="s">
        <v>145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153</v>
      </c>
      <c r="BK141" s="239">
        <f>ROUND(I141*H141,2)</f>
        <v>0</v>
      </c>
      <c r="BL141" s="14" t="s">
        <v>152</v>
      </c>
      <c r="BM141" s="238" t="s">
        <v>277</v>
      </c>
    </row>
    <row r="142" s="2" customFormat="1" ht="16.5" customHeight="1">
      <c r="A142" s="35"/>
      <c r="B142" s="36"/>
      <c r="C142" s="226" t="s">
        <v>216</v>
      </c>
      <c r="D142" s="226" t="s">
        <v>148</v>
      </c>
      <c r="E142" s="227" t="s">
        <v>1853</v>
      </c>
      <c r="F142" s="228" t="s">
        <v>1854</v>
      </c>
      <c r="G142" s="229" t="s">
        <v>157</v>
      </c>
      <c r="H142" s="230">
        <v>11</v>
      </c>
      <c r="I142" s="231"/>
      <c r="J142" s="232">
        <f>ROUND(I142*H142,2)</f>
        <v>0</v>
      </c>
      <c r="K142" s="233"/>
      <c r="L142" s="41"/>
      <c r="M142" s="234" t="s">
        <v>1</v>
      </c>
      <c r="N142" s="235" t="s">
        <v>41</v>
      </c>
      <c r="O142" s="94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152</v>
      </c>
      <c r="AT142" s="238" t="s">
        <v>148</v>
      </c>
      <c r="AU142" s="238" t="s">
        <v>83</v>
      </c>
      <c r="AY142" s="14" t="s">
        <v>145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153</v>
      </c>
      <c r="BK142" s="239">
        <f>ROUND(I142*H142,2)</f>
        <v>0</v>
      </c>
      <c r="BL142" s="14" t="s">
        <v>152</v>
      </c>
      <c r="BM142" s="238" t="s">
        <v>285</v>
      </c>
    </row>
    <row r="143" s="2" customFormat="1" ht="21.75" customHeight="1">
      <c r="A143" s="35"/>
      <c r="B143" s="36"/>
      <c r="C143" s="226" t="s">
        <v>220</v>
      </c>
      <c r="D143" s="226" t="s">
        <v>148</v>
      </c>
      <c r="E143" s="227" t="s">
        <v>1855</v>
      </c>
      <c r="F143" s="228" t="s">
        <v>1856</v>
      </c>
      <c r="G143" s="229" t="s">
        <v>157</v>
      </c>
      <c r="H143" s="230">
        <v>115</v>
      </c>
      <c r="I143" s="231"/>
      <c r="J143" s="232">
        <f>ROUND(I143*H143,2)</f>
        <v>0</v>
      </c>
      <c r="K143" s="233"/>
      <c r="L143" s="41"/>
      <c r="M143" s="234" t="s">
        <v>1</v>
      </c>
      <c r="N143" s="235" t="s">
        <v>41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152</v>
      </c>
      <c r="AT143" s="238" t="s">
        <v>148</v>
      </c>
      <c r="AU143" s="238" t="s">
        <v>83</v>
      </c>
      <c r="AY143" s="14" t="s">
        <v>145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153</v>
      </c>
      <c r="BK143" s="239">
        <f>ROUND(I143*H143,2)</f>
        <v>0</v>
      </c>
      <c r="BL143" s="14" t="s">
        <v>152</v>
      </c>
      <c r="BM143" s="238" t="s">
        <v>293</v>
      </c>
    </row>
    <row r="144" s="2" customFormat="1" ht="24.15" customHeight="1">
      <c r="A144" s="35"/>
      <c r="B144" s="36"/>
      <c r="C144" s="226" t="s">
        <v>224</v>
      </c>
      <c r="D144" s="226" t="s">
        <v>148</v>
      </c>
      <c r="E144" s="227" t="s">
        <v>1857</v>
      </c>
      <c r="F144" s="228" t="s">
        <v>1858</v>
      </c>
      <c r="G144" s="229" t="s">
        <v>157</v>
      </c>
      <c r="H144" s="230">
        <v>4</v>
      </c>
      <c r="I144" s="231"/>
      <c r="J144" s="232">
        <f>ROUND(I144*H144,2)</f>
        <v>0</v>
      </c>
      <c r="K144" s="233"/>
      <c r="L144" s="41"/>
      <c r="M144" s="234" t="s">
        <v>1</v>
      </c>
      <c r="N144" s="235" t="s">
        <v>41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152</v>
      </c>
      <c r="AT144" s="238" t="s">
        <v>148</v>
      </c>
      <c r="AU144" s="238" t="s">
        <v>83</v>
      </c>
      <c r="AY144" s="14" t="s">
        <v>145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153</v>
      </c>
      <c r="BK144" s="239">
        <f>ROUND(I144*H144,2)</f>
        <v>0</v>
      </c>
      <c r="BL144" s="14" t="s">
        <v>152</v>
      </c>
      <c r="BM144" s="238" t="s">
        <v>301</v>
      </c>
    </row>
    <row r="145" s="2" customFormat="1" ht="16.5" customHeight="1">
      <c r="A145" s="35"/>
      <c r="B145" s="36"/>
      <c r="C145" s="226" t="s">
        <v>7</v>
      </c>
      <c r="D145" s="226" t="s">
        <v>148</v>
      </c>
      <c r="E145" s="227" t="s">
        <v>1859</v>
      </c>
      <c r="F145" s="228" t="s">
        <v>1860</v>
      </c>
      <c r="G145" s="229" t="s">
        <v>157</v>
      </c>
      <c r="H145" s="230">
        <v>9</v>
      </c>
      <c r="I145" s="231"/>
      <c r="J145" s="232">
        <f>ROUND(I145*H145,2)</f>
        <v>0</v>
      </c>
      <c r="K145" s="233"/>
      <c r="L145" s="41"/>
      <c r="M145" s="234" t="s">
        <v>1</v>
      </c>
      <c r="N145" s="235" t="s">
        <v>41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152</v>
      </c>
      <c r="AT145" s="238" t="s">
        <v>148</v>
      </c>
      <c r="AU145" s="238" t="s">
        <v>83</v>
      </c>
      <c r="AY145" s="14" t="s">
        <v>145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153</v>
      </c>
      <c r="BK145" s="239">
        <f>ROUND(I145*H145,2)</f>
        <v>0</v>
      </c>
      <c r="BL145" s="14" t="s">
        <v>152</v>
      </c>
      <c r="BM145" s="238" t="s">
        <v>309</v>
      </c>
    </row>
    <row r="146" s="2" customFormat="1" ht="24.15" customHeight="1">
      <c r="A146" s="35"/>
      <c r="B146" s="36"/>
      <c r="C146" s="226" t="s">
        <v>231</v>
      </c>
      <c r="D146" s="226" t="s">
        <v>148</v>
      </c>
      <c r="E146" s="227" t="s">
        <v>1861</v>
      </c>
      <c r="F146" s="228" t="s">
        <v>1862</v>
      </c>
      <c r="G146" s="229" t="s">
        <v>157</v>
      </c>
      <c r="H146" s="230">
        <v>128</v>
      </c>
      <c r="I146" s="231"/>
      <c r="J146" s="232">
        <f>ROUND(I146*H146,2)</f>
        <v>0</v>
      </c>
      <c r="K146" s="233"/>
      <c r="L146" s="41"/>
      <c r="M146" s="234" t="s">
        <v>1</v>
      </c>
      <c r="N146" s="235" t="s">
        <v>41</v>
      </c>
      <c r="O146" s="94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152</v>
      </c>
      <c r="AT146" s="238" t="s">
        <v>148</v>
      </c>
      <c r="AU146" s="238" t="s">
        <v>83</v>
      </c>
      <c r="AY146" s="14" t="s">
        <v>145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153</v>
      </c>
      <c r="BK146" s="239">
        <f>ROUND(I146*H146,2)</f>
        <v>0</v>
      </c>
      <c r="BL146" s="14" t="s">
        <v>152</v>
      </c>
      <c r="BM146" s="238" t="s">
        <v>317</v>
      </c>
    </row>
    <row r="147" s="2" customFormat="1" ht="24.15" customHeight="1">
      <c r="A147" s="35"/>
      <c r="B147" s="36"/>
      <c r="C147" s="226" t="s">
        <v>235</v>
      </c>
      <c r="D147" s="226" t="s">
        <v>148</v>
      </c>
      <c r="E147" s="227" t="s">
        <v>1863</v>
      </c>
      <c r="F147" s="228" t="s">
        <v>1864</v>
      </c>
      <c r="G147" s="229" t="s">
        <v>157</v>
      </c>
      <c r="H147" s="230">
        <v>12</v>
      </c>
      <c r="I147" s="231"/>
      <c r="J147" s="232">
        <f>ROUND(I147*H147,2)</f>
        <v>0</v>
      </c>
      <c r="K147" s="233"/>
      <c r="L147" s="41"/>
      <c r="M147" s="234" t="s">
        <v>1</v>
      </c>
      <c r="N147" s="235" t="s">
        <v>41</v>
      </c>
      <c r="O147" s="94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152</v>
      </c>
      <c r="AT147" s="238" t="s">
        <v>148</v>
      </c>
      <c r="AU147" s="238" t="s">
        <v>83</v>
      </c>
      <c r="AY147" s="14" t="s">
        <v>145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153</v>
      </c>
      <c r="BK147" s="239">
        <f>ROUND(I147*H147,2)</f>
        <v>0</v>
      </c>
      <c r="BL147" s="14" t="s">
        <v>152</v>
      </c>
      <c r="BM147" s="238" t="s">
        <v>325</v>
      </c>
    </row>
    <row r="148" s="2" customFormat="1" ht="24.15" customHeight="1">
      <c r="A148" s="35"/>
      <c r="B148" s="36"/>
      <c r="C148" s="226" t="s">
        <v>239</v>
      </c>
      <c r="D148" s="226" t="s">
        <v>148</v>
      </c>
      <c r="E148" s="227" t="s">
        <v>1865</v>
      </c>
      <c r="F148" s="228" t="s">
        <v>1866</v>
      </c>
      <c r="G148" s="229" t="s">
        <v>157</v>
      </c>
      <c r="H148" s="230">
        <v>12</v>
      </c>
      <c r="I148" s="231"/>
      <c r="J148" s="232">
        <f>ROUND(I148*H148,2)</f>
        <v>0</v>
      </c>
      <c r="K148" s="233"/>
      <c r="L148" s="41"/>
      <c r="M148" s="234" t="s">
        <v>1</v>
      </c>
      <c r="N148" s="235" t="s">
        <v>41</v>
      </c>
      <c r="O148" s="94"/>
      <c r="P148" s="236">
        <f>O148*H148</f>
        <v>0</v>
      </c>
      <c r="Q148" s="236">
        <v>0</v>
      </c>
      <c r="R148" s="236">
        <f>Q148*H148</f>
        <v>0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152</v>
      </c>
      <c r="AT148" s="238" t="s">
        <v>148</v>
      </c>
      <c r="AU148" s="238" t="s">
        <v>83</v>
      </c>
      <c r="AY148" s="14" t="s">
        <v>145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153</v>
      </c>
      <c r="BK148" s="239">
        <f>ROUND(I148*H148,2)</f>
        <v>0</v>
      </c>
      <c r="BL148" s="14" t="s">
        <v>152</v>
      </c>
      <c r="BM148" s="238" t="s">
        <v>334</v>
      </c>
    </row>
    <row r="149" s="2" customFormat="1" ht="16.5" customHeight="1">
      <c r="A149" s="35"/>
      <c r="B149" s="36"/>
      <c r="C149" s="226" t="s">
        <v>243</v>
      </c>
      <c r="D149" s="226" t="s">
        <v>148</v>
      </c>
      <c r="E149" s="227" t="s">
        <v>1867</v>
      </c>
      <c r="F149" s="228" t="s">
        <v>1868</v>
      </c>
      <c r="G149" s="229" t="s">
        <v>193</v>
      </c>
      <c r="H149" s="230">
        <v>1575</v>
      </c>
      <c r="I149" s="231"/>
      <c r="J149" s="232">
        <f>ROUND(I149*H149,2)</f>
        <v>0</v>
      </c>
      <c r="K149" s="233"/>
      <c r="L149" s="41"/>
      <c r="M149" s="234" t="s">
        <v>1</v>
      </c>
      <c r="N149" s="235" t="s">
        <v>41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152</v>
      </c>
      <c r="AT149" s="238" t="s">
        <v>148</v>
      </c>
      <c r="AU149" s="238" t="s">
        <v>83</v>
      </c>
      <c r="AY149" s="14" t="s">
        <v>145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153</v>
      </c>
      <c r="BK149" s="239">
        <f>ROUND(I149*H149,2)</f>
        <v>0</v>
      </c>
      <c r="BL149" s="14" t="s">
        <v>152</v>
      </c>
      <c r="BM149" s="238" t="s">
        <v>342</v>
      </c>
    </row>
    <row r="150" s="2" customFormat="1" ht="16.5" customHeight="1">
      <c r="A150" s="35"/>
      <c r="B150" s="36"/>
      <c r="C150" s="226" t="s">
        <v>248</v>
      </c>
      <c r="D150" s="226" t="s">
        <v>148</v>
      </c>
      <c r="E150" s="227" t="s">
        <v>1869</v>
      </c>
      <c r="F150" s="228" t="s">
        <v>1870</v>
      </c>
      <c r="G150" s="229" t="s">
        <v>193</v>
      </c>
      <c r="H150" s="230">
        <v>1575</v>
      </c>
      <c r="I150" s="231"/>
      <c r="J150" s="232">
        <f>ROUND(I150*H150,2)</f>
        <v>0</v>
      </c>
      <c r="K150" s="233"/>
      <c r="L150" s="41"/>
      <c r="M150" s="234" t="s">
        <v>1</v>
      </c>
      <c r="N150" s="235" t="s">
        <v>41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152</v>
      </c>
      <c r="AT150" s="238" t="s">
        <v>148</v>
      </c>
      <c r="AU150" s="238" t="s">
        <v>83</v>
      </c>
      <c r="AY150" s="14" t="s">
        <v>145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153</v>
      </c>
      <c r="BK150" s="239">
        <f>ROUND(I150*H150,2)</f>
        <v>0</v>
      </c>
      <c r="BL150" s="14" t="s">
        <v>152</v>
      </c>
      <c r="BM150" s="238" t="s">
        <v>351</v>
      </c>
    </row>
    <row r="151" s="2" customFormat="1" ht="24.15" customHeight="1">
      <c r="A151" s="35"/>
      <c r="B151" s="36"/>
      <c r="C151" s="226" t="s">
        <v>252</v>
      </c>
      <c r="D151" s="226" t="s">
        <v>148</v>
      </c>
      <c r="E151" s="227" t="s">
        <v>1871</v>
      </c>
      <c r="F151" s="228" t="s">
        <v>1872</v>
      </c>
      <c r="G151" s="229" t="s">
        <v>193</v>
      </c>
      <c r="H151" s="230">
        <v>340</v>
      </c>
      <c r="I151" s="231"/>
      <c r="J151" s="232">
        <f>ROUND(I151*H151,2)</f>
        <v>0</v>
      </c>
      <c r="K151" s="233"/>
      <c r="L151" s="41"/>
      <c r="M151" s="234" t="s">
        <v>1</v>
      </c>
      <c r="N151" s="235" t="s">
        <v>41</v>
      </c>
      <c r="O151" s="94"/>
      <c r="P151" s="236">
        <f>O151*H151</f>
        <v>0</v>
      </c>
      <c r="Q151" s="236">
        <v>0</v>
      </c>
      <c r="R151" s="236">
        <f>Q151*H151</f>
        <v>0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152</v>
      </c>
      <c r="AT151" s="238" t="s">
        <v>148</v>
      </c>
      <c r="AU151" s="238" t="s">
        <v>83</v>
      </c>
      <c r="AY151" s="14" t="s">
        <v>145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153</v>
      </c>
      <c r="BK151" s="239">
        <f>ROUND(I151*H151,2)</f>
        <v>0</v>
      </c>
      <c r="BL151" s="14" t="s">
        <v>152</v>
      </c>
      <c r="BM151" s="238" t="s">
        <v>359</v>
      </c>
    </row>
    <row r="152" s="2" customFormat="1" ht="16.5" customHeight="1">
      <c r="A152" s="35"/>
      <c r="B152" s="36"/>
      <c r="C152" s="226" t="s">
        <v>256</v>
      </c>
      <c r="D152" s="226" t="s">
        <v>148</v>
      </c>
      <c r="E152" s="227" t="s">
        <v>1873</v>
      </c>
      <c r="F152" s="228" t="s">
        <v>1874</v>
      </c>
      <c r="G152" s="229" t="s">
        <v>157</v>
      </c>
      <c r="H152" s="230">
        <v>4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41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152</v>
      </c>
      <c r="AT152" s="238" t="s">
        <v>148</v>
      </c>
      <c r="AU152" s="238" t="s">
        <v>83</v>
      </c>
      <c r="AY152" s="14" t="s">
        <v>145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153</v>
      </c>
      <c r="BK152" s="239">
        <f>ROUND(I152*H152,2)</f>
        <v>0</v>
      </c>
      <c r="BL152" s="14" t="s">
        <v>152</v>
      </c>
      <c r="BM152" s="238" t="s">
        <v>367</v>
      </c>
    </row>
    <row r="153" s="2" customFormat="1" ht="49.05" customHeight="1">
      <c r="A153" s="35"/>
      <c r="B153" s="36"/>
      <c r="C153" s="226" t="s">
        <v>260</v>
      </c>
      <c r="D153" s="226" t="s">
        <v>148</v>
      </c>
      <c r="E153" s="227" t="s">
        <v>1875</v>
      </c>
      <c r="F153" s="228" t="s">
        <v>1876</v>
      </c>
      <c r="G153" s="229" t="s">
        <v>193</v>
      </c>
      <c r="H153" s="230">
        <v>930</v>
      </c>
      <c r="I153" s="231"/>
      <c r="J153" s="232">
        <f>ROUND(I153*H153,2)</f>
        <v>0</v>
      </c>
      <c r="K153" s="233"/>
      <c r="L153" s="41"/>
      <c r="M153" s="234" t="s">
        <v>1</v>
      </c>
      <c r="N153" s="235" t="s">
        <v>41</v>
      </c>
      <c r="O153" s="94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152</v>
      </c>
      <c r="AT153" s="238" t="s">
        <v>148</v>
      </c>
      <c r="AU153" s="238" t="s">
        <v>83</v>
      </c>
      <c r="AY153" s="14" t="s">
        <v>145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153</v>
      </c>
      <c r="BK153" s="239">
        <f>ROUND(I153*H153,2)</f>
        <v>0</v>
      </c>
      <c r="BL153" s="14" t="s">
        <v>152</v>
      </c>
      <c r="BM153" s="238" t="s">
        <v>377</v>
      </c>
    </row>
    <row r="154" s="2" customFormat="1" ht="49.05" customHeight="1">
      <c r="A154" s="35"/>
      <c r="B154" s="36"/>
      <c r="C154" s="226" t="s">
        <v>265</v>
      </c>
      <c r="D154" s="226" t="s">
        <v>148</v>
      </c>
      <c r="E154" s="227" t="s">
        <v>1877</v>
      </c>
      <c r="F154" s="228" t="s">
        <v>1878</v>
      </c>
      <c r="G154" s="229" t="s">
        <v>193</v>
      </c>
      <c r="H154" s="230">
        <v>270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41</v>
      </c>
      <c r="O154" s="94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152</v>
      </c>
      <c r="AT154" s="238" t="s">
        <v>148</v>
      </c>
      <c r="AU154" s="238" t="s">
        <v>83</v>
      </c>
      <c r="AY154" s="14" t="s">
        <v>145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153</v>
      </c>
      <c r="BK154" s="239">
        <f>ROUND(I154*H154,2)</f>
        <v>0</v>
      </c>
      <c r="BL154" s="14" t="s">
        <v>152</v>
      </c>
      <c r="BM154" s="238" t="s">
        <v>389</v>
      </c>
    </row>
    <row r="155" s="2" customFormat="1" ht="44.25" customHeight="1">
      <c r="A155" s="35"/>
      <c r="B155" s="36"/>
      <c r="C155" s="226" t="s">
        <v>269</v>
      </c>
      <c r="D155" s="226" t="s">
        <v>148</v>
      </c>
      <c r="E155" s="227" t="s">
        <v>1879</v>
      </c>
      <c r="F155" s="228" t="s">
        <v>1880</v>
      </c>
      <c r="G155" s="229" t="s">
        <v>193</v>
      </c>
      <c r="H155" s="230">
        <v>375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41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152</v>
      </c>
      <c r="AT155" s="238" t="s">
        <v>148</v>
      </c>
      <c r="AU155" s="238" t="s">
        <v>83</v>
      </c>
      <c r="AY155" s="14" t="s">
        <v>145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153</v>
      </c>
      <c r="BK155" s="239">
        <f>ROUND(I155*H155,2)</f>
        <v>0</v>
      </c>
      <c r="BL155" s="14" t="s">
        <v>152</v>
      </c>
      <c r="BM155" s="238" t="s">
        <v>400</v>
      </c>
    </row>
    <row r="156" s="2" customFormat="1" ht="24.15" customHeight="1">
      <c r="A156" s="35"/>
      <c r="B156" s="36"/>
      <c r="C156" s="226" t="s">
        <v>273</v>
      </c>
      <c r="D156" s="226" t="s">
        <v>148</v>
      </c>
      <c r="E156" s="227" t="s">
        <v>1881</v>
      </c>
      <c r="F156" s="228" t="s">
        <v>1882</v>
      </c>
      <c r="G156" s="229" t="s">
        <v>157</v>
      </c>
      <c r="H156" s="230">
        <v>1000</v>
      </c>
      <c r="I156" s="231"/>
      <c r="J156" s="232">
        <f>ROUND(I156*H156,2)</f>
        <v>0</v>
      </c>
      <c r="K156" s="233"/>
      <c r="L156" s="41"/>
      <c r="M156" s="234" t="s">
        <v>1</v>
      </c>
      <c r="N156" s="235" t="s">
        <v>41</v>
      </c>
      <c r="O156" s="94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152</v>
      </c>
      <c r="AT156" s="238" t="s">
        <v>148</v>
      </c>
      <c r="AU156" s="238" t="s">
        <v>83</v>
      </c>
      <c r="AY156" s="14" t="s">
        <v>145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153</v>
      </c>
      <c r="BK156" s="239">
        <f>ROUND(I156*H156,2)</f>
        <v>0</v>
      </c>
      <c r="BL156" s="14" t="s">
        <v>152</v>
      </c>
      <c r="BM156" s="238" t="s">
        <v>408</v>
      </c>
    </row>
    <row r="157" s="2" customFormat="1" ht="33" customHeight="1">
      <c r="A157" s="35"/>
      <c r="B157" s="36"/>
      <c r="C157" s="226" t="s">
        <v>277</v>
      </c>
      <c r="D157" s="226" t="s">
        <v>148</v>
      </c>
      <c r="E157" s="227" t="s">
        <v>1883</v>
      </c>
      <c r="F157" s="228" t="s">
        <v>1884</v>
      </c>
      <c r="G157" s="229" t="s">
        <v>172</v>
      </c>
      <c r="H157" s="230">
        <v>2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41</v>
      </c>
      <c r="O157" s="94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152</v>
      </c>
      <c r="AT157" s="238" t="s">
        <v>148</v>
      </c>
      <c r="AU157" s="238" t="s">
        <v>83</v>
      </c>
      <c r="AY157" s="14" t="s">
        <v>145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153</v>
      </c>
      <c r="BK157" s="239">
        <f>ROUND(I157*H157,2)</f>
        <v>0</v>
      </c>
      <c r="BL157" s="14" t="s">
        <v>152</v>
      </c>
      <c r="BM157" s="238" t="s">
        <v>416</v>
      </c>
    </row>
    <row r="158" s="2" customFormat="1" ht="24.15" customHeight="1">
      <c r="A158" s="35"/>
      <c r="B158" s="36"/>
      <c r="C158" s="226" t="s">
        <v>281</v>
      </c>
      <c r="D158" s="226" t="s">
        <v>148</v>
      </c>
      <c r="E158" s="227" t="s">
        <v>1885</v>
      </c>
      <c r="F158" s="228" t="s">
        <v>1886</v>
      </c>
      <c r="G158" s="229" t="s">
        <v>157</v>
      </c>
      <c r="H158" s="230">
        <v>20</v>
      </c>
      <c r="I158" s="231"/>
      <c r="J158" s="232">
        <f>ROUND(I158*H158,2)</f>
        <v>0</v>
      </c>
      <c r="K158" s="233"/>
      <c r="L158" s="41"/>
      <c r="M158" s="234" t="s">
        <v>1</v>
      </c>
      <c r="N158" s="235" t="s">
        <v>41</v>
      </c>
      <c r="O158" s="94"/>
      <c r="P158" s="236">
        <f>O158*H158</f>
        <v>0</v>
      </c>
      <c r="Q158" s="236">
        <v>0</v>
      </c>
      <c r="R158" s="236">
        <f>Q158*H158</f>
        <v>0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152</v>
      </c>
      <c r="AT158" s="238" t="s">
        <v>148</v>
      </c>
      <c r="AU158" s="238" t="s">
        <v>83</v>
      </c>
      <c r="AY158" s="14" t="s">
        <v>145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153</v>
      </c>
      <c r="BK158" s="239">
        <f>ROUND(I158*H158,2)</f>
        <v>0</v>
      </c>
      <c r="BL158" s="14" t="s">
        <v>152</v>
      </c>
      <c r="BM158" s="238" t="s">
        <v>426</v>
      </c>
    </row>
    <row r="159" s="12" customFormat="1" ht="25.92" customHeight="1">
      <c r="A159" s="12"/>
      <c r="B159" s="210"/>
      <c r="C159" s="211"/>
      <c r="D159" s="212" t="s">
        <v>74</v>
      </c>
      <c r="E159" s="213" t="s">
        <v>1887</v>
      </c>
      <c r="F159" s="213" t="s">
        <v>1888</v>
      </c>
      <c r="G159" s="211"/>
      <c r="H159" s="211"/>
      <c r="I159" s="214"/>
      <c r="J159" s="215">
        <f>BK159</f>
        <v>0</v>
      </c>
      <c r="K159" s="211"/>
      <c r="L159" s="216"/>
      <c r="M159" s="217"/>
      <c r="N159" s="218"/>
      <c r="O159" s="218"/>
      <c r="P159" s="219">
        <f>SUM(P160:P165)</f>
        <v>0</v>
      </c>
      <c r="Q159" s="218"/>
      <c r="R159" s="219">
        <f>SUM(R160:R165)</f>
        <v>0</v>
      </c>
      <c r="S159" s="218"/>
      <c r="T159" s="220">
        <f>SUM(T160:T165)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1" t="s">
        <v>83</v>
      </c>
      <c r="AT159" s="222" t="s">
        <v>74</v>
      </c>
      <c r="AU159" s="222" t="s">
        <v>75</v>
      </c>
      <c r="AY159" s="221" t="s">
        <v>145</v>
      </c>
      <c r="BK159" s="223">
        <f>SUM(BK160:BK165)</f>
        <v>0</v>
      </c>
    </row>
    <row r="160" s="2" customFormat="1" ht="24.15" customHeight="1">
      <c r="A160" s="35"/>
      <c r="B160" s="36"/>
      <c r="C160" s="240" t="s">
        <v>285</v>
      </c>
      <c r="D160" s="240" t="s">
        <v>244</v>
      </c>
      <c r="E160" s="241" t="s">
        <v>1889</v>
      </c>
      <c r="F160" s="242" t="s">
        <v>1890</v>
      </c>
      <c r="G160" s="243" t="s">
        <v>193</v>
      </c>
      <c r="H160" s="244">
        <v>1654</v>
      </c>
      <c r="I160" s="245"/>
      <c r="J160" s="246">
        <f>ROUND(I160*H160,2)</f>
        <v>0</v>
      </c>
      <c r="K160" s="247"/>
      <c r="L160" s="248"/>
      <c r="M160" s="249" t="s">
        <v>1</v>
      </c>
      <c r="N160" s="250" t="s">
        <v>41</v>
      </c>
      <c r="O160" s="94"/>
      <c r="P160" s="236">
        <f>O160*H160</f>
        <v>0</v>
      </c>
      <c r="Q160" s="236">
        <v>0</v>
      </c>
      <c r="R160" s="236">
        <f>Q160*H160</f>
        <v>0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178</v>
      </c>
      <c r="AT160" s="238" t="s">
        <v>244</v>
      </c>
      <c r="AU160" s="238" t="s">
        <v>83</v>
      </c>
      <c r="AY160" s="14" t="s">
        <v>145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153</v>
      </c>
      <c r="BK160" s="239">
        <f>ROUND(I160*H160,2)</f>
        <v>0</v>
      </c>
      <c r="BL160" s="14" t="s">
        <v>152</v>
      </c>
      <c r="BM160" s="238" t="s">
        <v>434</v>
      </c>
    </row>
    <row r="161" s="2" customFormat="1" ht="33" customHeight="1">
      <c r="A161" s="35"/>
      <c r="B161" s="36"/>
      <c r="C161" s="240" t="s">
        <v>289</v>
      </c>
      <c r="D161" s="240" t="s">
        <v>244</v>
      </c>
      <c r="E161" s="241" t="s">
        <v>1842</v>
      </c>
      <c r="F161" s="242" t="s">
        <v>1891</v>
      </c>
      <c r="G161" s="243" t="s">
        <v>172</v>
      </c>
      <c r="H161" s="244">
        <v>2</v>
      </c>
      <c r="I161" s="245"/>
      <c r="J161" s="246">
        <f>ROUND(I161*H161,2)</f>
        <v>0</v>
      </c>
      <c r="K161" s="247"/>
      <c r="L161" s="248"/>
      <c r="M161" s="249" t="s">
        <v>1</v>
      </c>
      <c r="N161" s="250" t="s">
        <v>41</v>
      </c>
      <c r="O161" s="94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178</v>
      </c>
      <c r="AT161" s="238" t="s">
        <v>244</v>
      </c>
      <c r="AU161" s="238" t="s">
        <v>83</v>
      </c>
      <c r="AY161" s="14" t="s">
        <v>145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153</v>
      </c>
      <c r="BK161" s="239">
        <f>ROUND(I161*H161,2)</f>
        <v>0</v>
      </c>
      <c r="BL161" s="14" t="s">
        <v>152</v>
      </c>
      <c r="BM161" s="238" t="s">
        <v>442</v>
      </c>
    </row>
    <row r="162" s="2" customFormat="1" ht="24.15" customHeight="1">
      <c r="A162" s="35"/>
      <c r="B162" s="36"/>
      <c r="C162" s="240" t="s">
        <v>293</v>
      </c>
      <c r="D162" s="240" t="s">
        <v>244</v>
      </c>
      <c r="E162" s="241" t="s">
        <v>1892</v>
      </c>
      <c r="F162" s="242" t="s">
        <v>1893</v>
      </c>
      <c r="G162" s="243" t="s">
        <v>157</v>
      </c>
      <c r="H162" s="244">
        <v>20</v>
      </c>
      <c r="I162" s="245"/>
      <c r="J162" s="246">
        <f>ROUND(I162*H162,2)</f>
        <v>0</v>
      </c>
      <c r="K162" s="247"/>
      <c r="L162" s="248"/>
      <c r="M162" s="249" t="s">
        <v>1</v>
      </c>
      <c r="N162" s="250" t="s">
        <v>41</v>
      </c>
      <c r="O162" s="94"/>
      <c r="P162" s="236">
        <f>O162*H162</f>
        <v>0</v>
      </c>
      <c r="Q162" s="236">
        <v>0</v>
      </c>
      <c r="R162" s="236">
        <f>Q162*H162</f>
        <v>0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178</v>
      </c>
      <c r="AT162" s="238" t="s">
        <v>244</v>
      </c>
      <c r="AU162" s="238" t="s">
        <v>83</v>
      </c>
      <c r="AY162" s="14" t="s">
        <v>145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153</v>
      </c>
      <c r="BK162" s="239">
        <f>ROUND(I162*H162,2)</f>
        <v>0</v>
      </c>
      <c r="BL162" s="14" t="s">
        <v>152</v>
      </c>
      <c r="BM162" s="238" t="s">
        <v>452</v>
      </c>
    </row>
    <row r="163" s="2" customFormat="1" ht="16.5" customHeight="1">
      <c r="A163" s="35"/>
      <c r="B163" s="36"/>
      <c r="C163" s="226" t="s">
        <v>297</v>
      </c>
      <c r="D163" s="226" t="s">
        <v>148</v>
      </c>
      <c r="E163" s="227" t="s">
        <v>1894</v>
      </c>
      <c r="F163" s="228" t="s">
        <v>1895</v>
      </c>
      <c r="G163" s="229" t="s">
        <v>396</v>
      </c>
      <c r="H163" s="251"/>
      <c r="I163" s="231"/>
      <c r="J163" s="232">
        <f>ROUND(I163*H163,2)</f>
        <v>0</v>
      </c>
      <c r="K163" s="233"/>
      <c r="L163" s="41"/>
      <c r="M163" s="234" t="s">
        <v>1</v>
      </c>
      <c r="N163" s="235" t="s">
        <v>41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152</v>
      </c>
      <c r="AT163" s="238" t="s">
        <v>148</v>
      </c>
      <c r="AU163" s="238" t="s">
        <v>83</v>
      </c>
      <c r="AY163" s="14" t="s">
        <v>145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153</v>
      </c>
      <c r="BK163" s="239">
        <f>ROUND(I163*H163,2)</f>
        <v>0</v>
      </c>
      <c r="BL163" s="14" t="s">
        <v>152</v>
      </c>
      <c r="BM163" s="238" t="s">
        <v>460</v>
      </c>
    </row>
    <row r="164" s="2" customFormat="1" ht="37.8" customHeight="1">
      <c r="A164" s="35"/>
      <c r="B164" s="36"/>
      <c r="C164" s="226" t="s">
        <v>301</v>
      </c>
      <c r="D164" s="226" t="s">
        <v>148</v>
      </c>
      <c r="E164" s="227" t="s">
        <v>1896</v>
      </c>
      <c r="F164" s="228" t="s">
        <v>1897</v>
      </c>
      <c r="G164" s="229" t="s">
        <v>396</v>
      </c>
      <c r="H164" s="251"/>
      <c r="I164" s="231"/>
      <c r="J164" s="232">
        <f>ROUND(I164*H164,2)</f>
        <v>0</v>
      </c>
      <c r="K164" s="233"/>
      <c r="L164" s="41"/>
      <c r="M164" s="234" t="s">
        <v>1</v>
      </c>
      <c r="N164" s="235" t="s">
        <v>41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152</v>
      </c>
      <c r="AT164" s="238" t="s">
        <v>148</v>
      </c>
      <c r="AU164" s="238" t="s">
        <v>83</v>
      </c>
      <c r="AY164" s="14" t="s">
        <v>145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153</v>
      </c>
      <c r="BK164" s="239">
        <f>ROUND(I164*H164,2)</f>
        <v>0</v>
      </c>
      <c r="BL164" s="14" t="s">
        <v>152</v>
      </c>
      <c r="BM164" s="238" t="s">
        <v>468</v>
      </c>
    </row>
    <row r="165" s="2" customFormat="1" ht="16.5" customHeight="1">
      <c r="A165" s="35"/>
      <c r="B165" s="36"/>
      <c r="C165" s="226" t="s">
        <v>305</v>
      </c>
      <c r="D165" s="226" t="s">
        <v>148</v>
      </c>
      <c r="E165" s="227" t="s">
        <v>1898</v>
      </c>
      <c r="F165" s="228" t="s">
        <v>1899</v>
      </c>
      <c r="G165" s="229" t="s">
        <v>396</v>
      </c>
      <c r="H165" s="251"/>
      <c r="I165" s="231"/>
      <c r="J165" s="232">
        <f>ROUND(I165*H165,2)</f>
        <v>0</v>
      </c>
      <c r="K165" s="233"/>
      <c r="L165" s="41"/>
      <c r="M165" s="234" t="s">
        <v>1</v>
      </c>
      <c r="N165" s="235" t="s">
        <v>41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152</v>
      </c>
      <c r="AT165" s="238" t="s">
        <v>148</v>
      </c>
      <c r="AU165" s="238" t="s">
        <v>83</v>
      </c>
      <c r="AY165" s="14" t="s">
        <v>145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153</v>
      </c>
      <c r="BK165" s="239">
        <f>ROUND(I165*H165,2)</f>
        <v>0</v>
      </c>
      <c r="BL165" s="14" t="s">
        <v>152</v>
      </c>
      <c r="BM165" s="238" t="s">
        <v>476</v>
      </c>
    </row>
    <row r="166" s="12" customFormat="1" ht="25.92" customHeight="1">
      <c r="A166" s="12"/>
      <c r="B166" s="210"/>
      <c r="C166" s="211"/>
      <c r="D166" s="212" t="s">
        <v>74</v>
      </c>
      <c r="E166" s="213" t="s">
        <v>1900</v>
      </c>
      <c r="F166" s="213" t="s">
        <v>1901</v>
      </c>
      <c r="G166" s="211"/>
      <c r="H166" s="211"/>
      <c r="I166" s="214"/>
      <c r="J166" s="215">
        <f>BK166</f>
        <v>0</v>
      </c>
      <c r="K166" s="211"/>
      <c r="L166" s="216"/>
      <c r="M166" s="217"/>
      <c r="N166" s="218"/>
      <c r="O166" s="218"/>
      <c r="P166" s="219">
        <f>SUM(P167:P168)</f>
        <v>0</v>
      </c>
      <c r="Q166" s="218"/>
      <c r="R166" s="219">
        <f>SUM(R167:R168)</f>
        <v>0</v>
      </c>
      <c r="S166" s="218"/>
      <c r="T166" s="220">
        <f>SUM(T167:T168)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21" t="s">
        <v>83</v>
      </c>
      <c r="AT166" s="222" t="s">
        <v>74</v>
      </c>
      <c r="AU166" s="222" t="s">
        <v>75</v>
      </c>
      <c r="AY166" s="221" t="s">
        <v>145</v>
      </c>
      <c r="BK166" s="223">
        <f>SUM(BK167:BK168)</f>
        <v>0</v>
      </c>
    </row>
    <row r="167" s="2" customFormat="1" ht="33" customHeight="1">
      <c r="A167" s="35"/>
      <c r="B167" s="36"/>
      <c r="C167" s="226" t="s">
        <v>309</v>
      </c>
      <c r="D167" s="226" t="s">
        <v>148</v>
      </c>
      <c r="E167" s="227" t="s">
        <v>1902</v>
      </c>
      <c r="F167" s="228" t="s">
        <v>1903</v>
      </c>
      <c r="G167" s="229" t="s">
        <v>193</v>
      </c>
      <c r="H167" s="230">
        <v>270</v>
      </c>
      <c r="I167" s="231"/>
      <c r="J167" s="232">
        <f>ROUND(I167*H167,2)</f>
        <v>0</v>
      </c>
      <c r="K167" s="233"/>
      <c r="L167" s="41"/>
      <c r="M167" s="234" t="s">
        <v>1</v>
      </c>
      <c r="N167" s="235" t="s">
        <v>41</v>
      </c>
      <c r="O167" s="94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152</v>
      </c>
      <c r="AT167" s="238" t="s">
        <v>148</v>
      </c>
      <c r="AU167" s="238" t="s">
        <v>83</v>
      </c>
      <c r="AY167" s="14" t="s">
        <v>145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153</v>
      </c>
      <c r="BK167" s="239">
        <f>ROUND(I167*H167,2)</f>
        <v>0</v>
      </c>
      <c r="BL167" s="14" t="s">
        <v>152</v>
      </c>
      <c r="BM167" s="238" t="s">
        <v>486</v>
      </c>
    </row>
    <row r="168" s="2" customFormat="1" ht="24.15" customHeight="1">
      <c r="A168" s="35"/>
      <c r="B168" s="36"/>
      <c r="C168" s="226" t="s">
        <v>313</v>
      </c>
      <c r="D168" s="226" t="s">
        <v>148</v>
      </c>
      <c r="E168" s="227" t="s">
        <v>1904</v>
      </c>
      <c r="F168" s="228" t="s">
        <v>1905</v>
      </c>
      <c r="G168" s="229" t="s">
        <v>1906</v>
      </c>
      <c r="H168" s="230">
        <v>2</v>
      </c>
      <c r="I168" s="231"/>
      <c r="J168" s="232">
        <f>ROUND(I168*H168,2)</f>
        <v>0</v>
      </c>
      <c r="K168" s="233"/>
      <c r="L168" s="41"/>
      <c r="M168" s="234" t="s">
        <v>1</v>
      </c>
      <c r="N168" s="235" t="s">
        <v>41</v>
      </c>
      <c r="O168" s="94"/>
      <c r="P168" s="236">
        <f>O168*H168</f>
        <v>0</v>
      </c>
      <c r="Q168" s="236">
        <v>0</v>
      </c>
      <c r="R168" s="236">
        <f>Q168*H168</f>
        <v>0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152</v>
      </c>
      <c r="AT168" s="238" t="s">
        <v>148</v>
      </c>
      <c r="AU168" s="238" t="s">
        <v>83</v>
      </c>
      <c r="AY168" s="14" t="s">
        <v>145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153</v>
      </c>
      <c r="BK168" s="239">
        <f>ROUND(I168*H168,2)</f>
        <v>0</v>
      </c>
      <c r="BL168" s="14" t="s">
        <v>152</v>
      </c>
      <c r="BM168" s="238" t="s">
        <v>494</v>
      </c>
    </row>
    <row r="169" s="12" customFormat="1" ht="25.92" customHeight="1">
      <c r="A169" s="12"/>
      <c r="B169" s="210"/>
      <c r="C169" s="211"/>
      <c r="D169" s="212" t="s">
        <v>74</v>
      </c>
      <c r="E169" s="213" t="s">
        <v>1116</v>
      </c>
      <c r="F169" s="213" t="s">
        <v>1907</v>
      </c>
      <c r="G169" s="211"/>
      <c r="H169" s="211"/>
      <c r="I169" s="214"/>
      <c r="J169" s="215">
        <f>BK169</f>
        <v>0</v>
      </c>
      <c r="K169" s="211"/>
      <c r="L169" s="216"/>
      <c r="M169" s="217"/>
      <c r="N169" s="218"/>
      <c r="O169" s="218"/>
      <c r="P169" s="219">
        <f>P170</f>
        <v>0</v>
      </c>
      <c r="Q169" s="218"/>
      <c r="R169" s="219">
        <f>R170</f>
        <v>0</v>
      </c>
      <c r="S169" s="218"/>
      <c r="T169" s="220">
        <f>T170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21" t="s">
        <v>83</v>
      </c>
      <c r="AT169" s="222" t="s">
        <v>74</v>
      </c>
      <c r="AU169" s="222" t="s">
        <v>75</v>
      </c>
      <c r="AY169" s="221" t="s">
        <v>145</v>
      </c>
      <c r="BK169" s="223">
        <f>BK170</f>
        <v>0</v>
      </c>
    </row>
    <row r="170" s="2" customFormat="1" ht="49.05" customHeight="1">
      <c r="A170" s="35"/>
      <c r="B170" s="36"/>
      <c r="C170" s="226" t="s">
        <v>317</v>
      </c>
      <c r="D170" s="226" t="s">
        <v>148</v>
      </c>
      <c r="E170" s="227" t="s">
        <v>1908</v>
      </c>
      <c r="F170" s="228" t="s">
        <v>1909</v>
      </c>
      <c r="G170" s="229" t="s">
        <v>1459</v>
      </c>
      <c r="H170" s="230">
        <v>42</v>
      </c>
      <c r="I170" s="231"/>
      <c r="J170" s="232">
        <f>ROUND(I170*H170,2)</f>
        <v>0</v>
      </c>
      <c r="K170" s="233"/>
      <c r="L170" s="41"/>
      <c r="M170" s="252" t="s">
        <v>1</v>
      </c>
      <c r="N170" s="253" t="s">
        <v>41</v>
      </c>
      <c r="O170" s="254"/>
      <c r="P170" s="255">
        <f>O170*H170</f>
        <v>0</v>
      </c>
      <c r="Q170" s="255">
        <v>0</v>
      </c>
      <c r="R170" s="255">
        <f>Q170*H170</f>
        <v>0</v>
      </c>
      <c r="S170" s="255">
        <v>0</v>
      </c>
      <c r="T170" s="25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152</v>
      </c>
      <c r="AT170" s="238" t="s">
        <v>148</v>
      </c>
      <c r="AU170" s="238" t="s">
        <v>83</v>
      </c>
      <c r="AY170" s="14" t="s">
        <v>145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153</v>
      </c>
      <c r="BK170" s="239">
        <f>ROUND(I170*H170,2)</f>
        <v>0</v>
      </c>
      <c r="BL170" s="14" t="s">
        <v>152</v>
      </c>
      <c r="BM170" s="238" t="s">
        <v>502</v>
      </c>
    </row>
    <row r="171" s="2" customFormat="1" ht="6.96" customHeight="1">
      <c r="A171" s="35"/>
      <c r="B171" s="69"/>
      <c r="C171" s="70"/>
      <c r="D171" s="70"/>
      <c r="E171" s="70"/>
      <c r="F171" s="70"/>
      <c r="G171" s="70"/>
      <c r="H171" s="70"/>
      <c r="I171" s="70"/>
      <c r="J171" s="70"/>
      <c r="K171" s="70"/>
      <c r="L171" s="41"/>
      <c r="M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</sheetData>
  <sheetProtection sheet="1" autoFilter="0" formatColumns="0" formatRows="0" objects="1" scenarios="1" spinCount="100000" saltValue="s9uy3BOoiLOU4//MR5DRsTExRZ7lqfBaC8HPHwoPoVquH2HA8btWomXHHNyvDaGg9b2j4ieItQYMsZfWJh36BA==" hashValue="m1XMqJiVq/5TwC0MFadkjcMLx2jdBo0QivccyhfnsNdvQ8iCgJF4zb/91BMLQI+AWp1U1eSzEZUFC7+QOmeAKQ==" algorithmName="SHA-512" password="CC35"/>
  <autoFilter ref="C121:K170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105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106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Rekonštrukcia ubytovacích kapacít - ŠDĽŠ, blok C, Študentská 17, TU vo Zvolene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107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1910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27. 5. 2024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>Ing. Dušan Kozák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ROUND(J122,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ROUND((SUM(BE122:BE168)),  2)</f>
        <v>0</v>
      </c>
      <c r="G33" s="159"/>
      <c r="H33" s="159"/>
      <c r="I33" s="160">
        <v>0.20000000000000001</v>
      </c>
      <c r="J33" s="158">
        <f>ROUND(((SUM(BE122:BE168))*I33),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ROUND((SUM(BF122:BF168)),  2)</f>
        <v>0</v>
      </c>
      <c r="G34" s="159"/>
      <c r="H34" s="159"/>
      <c r="I34" s="160">
        <v>0.20000000000000001</v>
      </c>
      <c r="J34" s="158">
        <f>ROUND(((SUM(BF122:BF168))*I34),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ROUND((SUM(BG122:BG168)),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ROUND((SUM(BH122:BH168)),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ROUND((SUM(BI122:BI168)),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109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Rekonštrukcia ubytovacích kapacít - ŠDĽŠ, blok C, Študentská 17, TU vo Zvolene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107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 08 - HSP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>Zvolen</v>
      </c>
      <c r="G89" s="37"/>
      <c r="H89" s="37"/>
      <c r="I89" s="29" t="s">
        <v>21</v>
      </c>
      <c r="J89" s="82" t="str">
        <f>IF(J12="","",J12)</f>
        <v>27. 5. 2024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Technická univerzita vo Zvolene</v>
      </c>
      <c r="G91" s="37"/>
      <c r="H91" s="37"/>
      <c r="I91" s="29" t="s">
        <v>29</v>
      </c>
      <c r="J91" s="33" t="str">
        <f>E21</f>
        <v>Ing. arch. Richard Halama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Dušan Kozák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110</v>
      </c>
      <c r="D94" s="183"/>
      <c r="E94" s="183"/>
      <c r="F94" s="183"/>
      <c r="G94" s="183"/>
      <c r="H94" s="183"/>
      <c r="I94" s="183"/>
      <c r="J94" s="184" t="s">
        <v>111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112</v>
      </c>
      <c r="D96" s="37"/>
      <c r="E96" s="37"/>
      <c r="F96" s="37"/>
      <c r="G96" s="37"/>
      <c r="H96" s="37"/>
      <c r="I96" s="37"/>
      <c r="J96" s="113">
        <f>J122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113</v>
      </c>
    </row>
    <row r="97" s="9" customFormat="1" ht="24.96" customHeight="1">
      <c r="A97" s="9"/>
      <c r="B97" s="186"/>
      <c r="C97" s="187"/>
      <c r="D97" s="188" t="s">
        <v>1911</v>
      </c>
      <c r="E97" s="189"/>
      <c r="F97" s="189"/>
      <c r="G97" s="189"/>
      <c r="H97" s="189"/>
      <c r="I97" s="189"/>
      <c r="J97" s="190">
        <f>J123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6"/>
      <c r="C98" s="187"/>
      <c r="D98" s="188" t="s">
        <v>1912</v>
      </c>
      <c r="E98" s="189"/>
      <c r="F98" s="189"/>
      <c r="G98" s="189"/>
      <c r="H98" s="189"/>
      <c r="I98" s="189"/>
      <c r="J98" s="190">
        <f>J124</f>
        <v>0</v>
      </c>
      <c r="K98" s="187"/>
      <c r="L98" s="19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6"/>
      <c r="C99" s="187"/>
      <c r="D99" s="188" t="s">
        <v>1913</v>
      </c>
      <c r="E99" s="189"/>
      <c r="F99" s="189"/>
      <c r="G99" s="189"/>
      <c r="H99" s="189"/>
      <c r="I99" s="189"/>
      <c r="J99" s="190">
        <f>J132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1914</v>
      </c>
      <c r="E100" s="189"/>
      <c r="F100" s="189"/>
      <c r="G100" s="189"/>
      <c r="H100" s="189"/>
      <c r="I100" s="189"/>
      <c r="J100" s="190">
        <f>J153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6"/>
      <c r="C101" s="187"/>
      <c r="D101" s="188" t="s">
        <v>1813</v>
      </c>
      <c r="E101" s="189"/>
      <c r="F101" s="189"/>
      <c r="G101" s="189"/>
      <c r="H101" s="189"/>
      <c r="I101" s="189"/>
      <c r="J101" s="190">
        <f>J164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6"/>
      <c r="C102" s="187"/>
      <c r="D102" s="188" t="s">
        <v>1915</v>
      </c>
      <c r="E102" s="189"/>
      <c r="F102" s="189"/>
      <c r="G102" s="189"/>
      <c r="H102" s="189"/>
      <c r="I102" s="189"/>
      <c r="J102" s="190">
        <f>J167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131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15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6.25" customHeight="1">
      <c r="A112" s="35"/>
      <c r="B112" s="36"/>
      <c r="C112" s="37"/>
      <c r="D112" s="37"/>
      <c r="E112" s="181" t="str">
        <f>E7</f>
        <v>Rekonštrukcia ubytovacích kapacít - ŠDĽŠ, blok C, Študentská 17, TU vo Zvolene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107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9" t="str">
        <f>E9</f>
        <v>SO 08 - HSP</v>
      </c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19</v>
      </c>
      <c r="D116" s="37"/>
      <c r="E116" s="37"/>
      <c r="F116" s="24" t="str">
        <f>F12</f>
        <v>Zvolen</v>
      </c>
      <c r="G116" s="37"/>
      <c r="H116" s="37"/>
      <c r="I116" s="29" t="s">
        <v>21</v>
      </c>
      <c r="J116" s="82" t="str">
        <f>IF(J12="","",J12)</f>
        <v>27. 5. 2024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5.65" customHeight="1">
      <c r="A118" s="35"/>
      <c r="B118" s="36"/>
      <c r="C118" s="29" t="s">
        <v>23</v>
      </c>
      <c r="D118" s="37"/>
      <c r="E118" s="37"/>
      <c r="F118" s="24" t="str">
        <f>E15</f>
        <v>Technická univerzita vo Zvolene</v>
      </c>
      <c r="G118" s="37"/>
      <c r="H118" s="37"/>
      <c r="I118" s="29" t="s">
        <v>29</v>
      </c>
      <c r="J118" s="33" t="str">
        <f>E21</f>
        <v>Ing. arch. Richard Halama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IF(E18="","",E18)</f>
        <v>Vyplň údaj</v>
      </c>
      <c r="G119" s="37"/>
      <c r="H119" s="37"/>
      <c r="I119" s="29" t="s">
        <v>32</v>
      </c>
      <c r="J119" s="33" t="str">
        <f>E24</f>
        <v>Ing. Dušan Kozák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1" customFormat="1" ht="29.28" customHeight="1">
      <c r="A121" s="198"/>
      <c r="B121" s="199"/>
      <c r="C121" s="200" t="s">
        <v>132</v>
      </c>
      <c r="D121" s="201" t="s">
        <v>60</v>
      </c>
      <c r="E121" s="201" t="s">
        <v>56</v>
      </c>
      <c r="F121" s="201" t="s">
        <v>57</v>
      </c>
      <c r="G121" s="201" t="s">
        <v>133</v>
      </c>
      <c r="H121" s="201" t="s">
        <v>134</v>
      </c>
      <c r="I121" s="201" t="s">
        <v>135</v>
      </c>
      <c r="J121" s="202" t="s">
        <v>111</v>
      </c>
      <c r="K121" s="203" t="s">
        <v>136</v>
      </c>
      <c r="L121" s="204"/>
      <c r="M121" s="103" t="s">
        <v>1</v>
      </c>
      <c r="N121" s="104" t="s">
        <v>39</v>
      </c>
      <c r="O121" s="104" t="s">
        <v>137</v>
      </c>
      <c r="P121" s="104" t="s">
        <v>138</v>
      </c>
      <c r="Q121" s="104" t="s">
        <v>139</v>
      </c>
      <c r="R121" s="104" t="s">
        <v>140</v>
      </c>
      <c r="S121" s="104" t="s">
        <v>141</v>
      </c>
      <c r="T121" s="105" t="s">
        <v>142</v>
      </c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</row>
    <row r="122" s="2" customFormat="1" ht="22.8" customHeight="1">
      <c r="A122" s="35"/>
      <c r="B122" s="36"/>
      <c r="C122" s="110" t="s">
        <v>112</v>
      </c>
      <c r="D122" s="37"/>
      <c r="E122" s="37"/>
      <c r="F122" s="37"/>
      <c r="G122" s="37"/>
      <c r="H122" s="37"/>
      <c r="I122" s="37"/>
      <c r="J122" s="205">
        <f>BK122</f>
        <v>0</v>
      </c>
      <c r="K122" s="37"/>
      <c r="L122" s="41"/>
      <c r="M122" s="106"/>
      <c r="N122" s="206"/>
      <c r="O122" s="107"/>
      <c r="P122" s="207">
        <f>P123+P124+P132+P153+P164+P167</f>
        <v>0</v>
      </c>
      <c r="Q122" s="107"/>
      <c r="R122" s="207">
        <f>R123+R124+R132+R153+R164+R167</f>
        <v>0</v>
      </c>
      <c r="S122" s="107"/>
      <c r="T122" s="208">
        <f>T123+T124+T132+T153+T164+T167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74</v>
      </c>
      <c r="AU122" s="14" t="s">
        <v>113</v>
      </c>
      <c r="BK122" s="209">
        <f>BK123+BK124+BK132+BK153+BK164+BK167</f>
        <v>0</v>
      </c>
    </row>
    <row r="123" s="12" customFormat="1" ht="25.92" customHeight="1">
      <c r="A123" s="12"/>
      <c r="B123" s="210"/>
      <c r="C123" s="211"/>
      <c r="D123" s="212" t="s">
        <v>74</v>
      </c>
      <c r="E123" s="213" t="s">
        <v>942</v>
      </c>
      <c r="F123" s="213" t="s">
        <v>1916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v>0</v>
      </c>
      <c r="Q123" s="218"/>
      <c r="R123" s="219">
        <v>0</v>
      </c>
      <c r="S123" s="218"/>
      <c r="T123" s="220"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83</v>
      </c>
      <c r="AT123" s="222" t="s">
        <v>74</v>
      </c>
      <c r="AU123" s="222" t="s">
        <v>75</v>
      </c>
      <c r="AY123" s="221" t="s">
        <v>145</v>
      </c>
      <c r="BK123" s="223">
        <v>0</v>
      </c>
    </row>
    <row r="124" s="12" customFormat="1" ht="25.92" customHeight="1">
      <c r="A124" s="12"/>
      <c r="B124" s="210"/>
      <c r="C124" s="211"/>
      <c r="D124" s="212" t="s">
        <v>74</v>
      </c>
      <c r="E124" s="213" t="s">
        <v>1917</v>
      </c>
      <c r="F124" s="213" t="s">
        <v>1817</v>
      </c>
      <c r="G124" s="211"/>
      <c r="H124" s="211"/>
      <c r="I124" s="214"/>
      <c r="J124" s="215">
        <f>BK124</f>
        <v>0</v>
      </c>
      <c r="K124" s="211"/>
      <c r="L124" s="216"/>
      <c r="M124" s="217"/>
      <c r="N124" s="218"/>
      <c r="O124" s="218"/>
      <c r="P124" s="219">
        <f>SUM(P125:P131)</f>
        <v>0</v>
      </c>
      <c r="Q124" s="218"/>
      <c r="R124" s="219">
        <f>SUM(R125:R131)</f>
        <v>0</v>
      </c>
      <c r="S124" s="218"/>
      <c r="T124" s="220">
        <f>SUM(T125:T131)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83</v>
      </c>
      <c r="AT124" s="222" t="s">
        <v>74</v>
      </c>
      <c r="AU124" s="222" t="s">
        <v>75</v>
      </c>
      <c r="AY124" s="221" t="s">
        <v>145</v>
      </c>
      <c r="BK124" s="223">
        <f>SUM(BK125:BK131)</f>
        <v>0</v>
      </c>
    </row>
    <row r="125" s="2" customFormat="1" ht="24.15" customHeight="1">
      <c r="A125" s="35"/>
      <c r="B125" s="36"/>
      <c r="C125" s="240" t="s">
        <v>83</v>
      </c>
      <c r="D125" s="240" t="s">
        <v>244</v>
      </c>
      <c r="E125" s="241" t="s">
        <v>1918</v>
      </c>
      <c r="F125" s="242" t="s">
        <v>1919</v>
      </c>
      <c r="G125" s="243" t="s">
        <v>157</v>
      </c>
      <c r="H125" s="244">
        <v>1</v>
      </c>
      <c r="I125" s="245"/>
      <c r="J125" s="246">
        <f>ROUND(I125*H125,2)</f>
        <v>0</v>
      </c>
      <c r="K125" s="247"/>
      <c r="L125" s="248"/>
      <c r="M125" s="249" t="s">
        <v>1</v>
      </c>
      <c r="N125" s="250" t="s">
        <v>41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178</v>
      </c>
      <c r="AT125" s="238" t="s">
        <v>244</v>
      </c>
      <c r="AU125" s="238" t="s">
        <v>83</v>
      </c>
      <c r="AY125" s="14" t="s">
        <v>145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153</v>
      </c>
      <c r="BK125" s="239">
        <f>ROUND(I125*H125,2)</f>
        <v>0</v>
      </c>
      <c r="BL125" s="14" t="s">
        <v>152</v>
      </c>
      <c r="BM125" s="238" t="s">
        <v>153</v>
      </c>
    </row>
    <row r="126" s="2" customFormat="1" ht="16.5" customHeight="1">
      <c r="A126" s="35"/>
      <c r="B126" s="36"/>
      <c r="C126" s="240" t="s">
        <v>153</v>
      </c>
      <c r="D126" s="240" t="s">
        <v>244</v>
      </c>
      <c r="E126" s="241" t="s">
        <v>1920</v>
      </c>
      <c r="F126" s="242" t="s">
        <v>1921</v>
      </c>
      <c r="G126" s="243" t="s">
        <v>157</v>
      </c>
      <c r="H126" s="244">
        <v>2</v>
      </c>
      <c r="I126" s="245"/>
      <c r="J126" s="246">
        <f>ROUND(I126*H126,2)</f>
        <v>0</v>
      </c>
      <c r="K126" s="247"/>
      <c r="L126" s="248"/>
      <c r="M126" s="249" t="s">
        <v>1</v>
      </c>
      <c r="N126" s="250" t="s">
        <v>41</v>
      </c>
      <c r="O126" s="94"/>
      <c r="P126" s="236">
        <f>O126*H126</f>
        <v>0</v>
      </c>
      <c r="Q126" s="236">
        <v>0</v>
      </c>
      <c r="R126" s="236">
        <f>Q126*H126</f>
        <v>0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178</v>
      </c>
      <c r="AT126" s="238" t="s">
        <v>244</v>
      </c>
      <c r="AU126" s="238" t="s">
        <v>83</v>
      </c>
      <c r="AY126" s="14" t="s">
        <v>145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153</v>
      </c>
      <c r="BK126" s="239">
        <f>ROUND(I126*H126,2)</f>
        <v>0</v>
      </c>
      <c r="BL126" s="14" t="s">
        <v>152</v>
      </c>
      <c r="BM126" s="238" t="s">
        <v>152</v>
      </c>
    </row>
    <row r="127" s="2" customFormat="1" ht="24.15" customHeight="1">
      <c r="A127" s="35"/>
      <c r="B127" s="36"/>
      <c r="C127" s="240" t="s">
        <v>146</v>
      </c>
      <c r="D127" s="240" t="s">
        <v>244</v>
      </c>
      <c r="E127" s="241" t="s">
        <v>1922</v>
      </c>
      <c r="F127" s="242" t="s">
        <v>1923</v>
      </c>
      <c r="G127" s="243" t="s">
        <v>157</v>
      </c>
      <c r="H127" s="244">
        <v>1</v>
      </c>
      <c r="I127" s="245"/>
      <c r="J127" s="246">
        <f>ROUND(I127*H127,2)</f>
        <v>0</v>
      </c>
      <c r="K127" s="247"/>
      <c r="L127" s="248"/>
      <c r="M127" s="249" t="s">
        <v>1</v>
      </c>
      <c r="N127" s="250" t="s">
        <v>41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178</v>
      </c>
      <c r="AT127" s="238" t="s">
        <v>244</v>
      </c>
      <c r="AU127" s="238" t="s">
        <v>83</v>
      </c>
      <c r="AY127" s="14" t="s">
        <v>145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153</v>
      </c>
      <c r="BK127" s="239">
        <f>ROUND(I127*H127,2)</f>
        <v>0</v>
      </c>
      <c r="BL127" s="14" t="s">
        <v>152</v>
      </c>
      <c r="BM127" s="238" t="s">
        <v>169</v>
      </c>
    </row>
    <row r="128" s="2" customFormat="1" ht="21.75" customHeight="1">
      <c r="A128" s="35"/>
      <c r="B128" s="36"/>
      <c r="C128" s="240" t="s">
        <v>152</v>
      </c>
      <c r="D128" s="240" t="s">
        <v>244</v>
      </c>
      <c r="E128" s="241" t="s">
        <v>1820</v>
      </c>
      <c r="F128" s="242" t="s">
        <v>1821</v>
      </c>
      <c r="G128" s="243" t="s">
        <v>157</v>
      </c>
      <c r="H128" s="244">
        <v>2</v>
      </c>
      <c r="I128" s="245"/>
      <c r="J128" s="246">
        <f>ROUND(I128*H128,2)</f>
        <v>0</v>
      </c>
      <c r="K128" s="247"/>
      <c r="L128" s="248"/>
      <c r="M128" s="249" t="s">
        <v>1</v>
      </c>
      <c r="N128" s="250" t="s">
        <v>41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178</v>
      </c>
      <c r="AT128" s="238" t="s">
        <v>244</v>
      </c>
      <c r="AU128" s="238" t="s">
        <v>83</v>
      </c>
      <c r="AY128" s="14" t="s">
        <v>145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153</v>
      </c>
      <c r="BK128" s="239">
        <f>ROUND(I128*H128,2)</f>
        <v>0</v>
      </c>
      <c r="BL128" s="14" t="s">
        <v>152</v>
      </c>
      <c r="BM128" s="238" t="s">
        <v>178</v>
      </c>
    </row>
    <row r="129" s="2" customFormat="1" ht="21.75" customHeight="1">
      <c r="A129" s="35"/>
      <c r="B129" s="36"/>
      <c r="C129" s="240" t="s">
        <v>165</v>
      </c>
      <c r="D129" s="240" t="s">
        <v>244</v>
      </c>
      <c r="E129" s="241" t="s">
        <v>1924</v>
      </c>
      <c r="F129" s="242" t="s">
        <v>1925</v>
      </c>
      <c r="G129" s="243" t="s">
        <v>157</v>
      </c>
      <c r="H129" s="244">
        <v>2</v>
      </c>
      <c r="I129" s="245"/>
      <c r="J129" s="246">
        <f>ROUND(I129*H129,2)</f>
        <v>0</v>
      </c>
      <c r="K129" s="247"/>
      <c r="L129" s="248"/>
      <c r="M129" s="249" t="s">
        <v>1</v>
      </c>
      <c r="N129" s="250" t="s">
        <v>41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178</v>
      </c>
      <c r="AT129" s="238" t="s">
        <v>244</v>
      </c>
      <c r="AU129" s="238" t="s">
        <v>83</v>
      </c>
      <c r="AY129" s="14" t="s">
        <v>145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153</v>
      </c>
      <c r="BK129" s="239">
        <f>ROUND(I129*H129,2)</f>
        <v>0</v>
      </c>
      <c r="BL129" s="14" t="s">
        <v>152</v>
      </c>
      <c r="BM129" s="238" t="s">
        <v>186</v>
      </c>
    </row>
    <row r="130" s="2" customFormat="1" ht="24.15" customHeight="1">
      <c r="A130" s="35"/>
      <c r="B130" s="36"/>
      <c r="C130" s="240" t="s">
        <v>169</v>
      </c>
      <c r="D130" s="240" t="s">
        <v>244</v>
      </c>
      <c r="E130" s="241" t="s">
        <v>1926</v>
      </c>
      <c r="F130" s="242" t="s">
        <v>1927</v>
      </c>
      <c r="G130" s="243" t="s">
        <v>157</v>
      </c>
      <c r="H130" s="244">
        <v>28</v>
      </c>
      <c r="I130" s="245"/>
      <c r="J130" s="246">
        <f>ROUND(I130*H130,2)</f>
        <v>0</v>
      </c>
      <c r="K130" s="247"/>
      <c r="L130" s="248"/>
      <c r="M130" s="249" t="s">
        <v>1</v>
      </c>
      <c r="N130" s="250" t="s">
        <v>41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178</v>
      </c>
      <c r="AT130" s="238" t="s">
        <v>244</v>
      </c>
      <c r="AU130" s="238" t="s">
        <v>83</v>
      </c>
      <c r="AY130" s="14" t="s">
        <v>145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153</v>
      </c>
      <c r="BK130" s="239">
        <f>ROUND(I130*H130,2)</f>
        <v>0</v>
      </c>
      <c r="BL130" s="14" t="s">
        <v>152</v>
      </c>
      <c r="BM130" s="238" t="s">
        <v>195</v>
      </c>
    </row>
    <row r="131" s="2" customFormat="1" ht="24.15" customHeight="1">
      <c r="A131" s="35"/>
      <c r="B131" s="36"/>
      <c r="C131" s="240" t="s">
        <v>174</v>
      </c>
      <c r="D131" s="240" t="s">
        <v>244</v>
      </c>
      <c r="E131" s="241" t="s">
        <v>1928</v>
      </c>
      <c r="F131" s="242" t="s">
        <v>1929</v>
      </c>
      <c r="G131" s="243" t="s">
        <v>157</v>
      </c>
      <c r="H131" s="244">
        <v>122</v>
      </c>
      <c r="I131" s="245"/>
      <c r="J131" s="246">
        <f>ROUND(I131*H131,2)</f>
        <v>0</v>
      </c>
      <c r="K131" s="247"/>
      <c r="L131" s="248"/>
      <c r="M131" s="249" t="s">
        <v>1</v>
      </c>
      <c r="N131" s="250" t="s">
        <v>41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178</v>
      </c>
      <c r="AT131" s="238" t="s">
        <v>244</v>
      </c>
      <c r="AU131" s="238" t="s">
        <v>83</v>
      </c>
      <c r="AY131" s="14" t="s">
        <v>145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153</v>
      </c>
      <c r="BK131" s="239">
        <f>ROUND(I131*H131,2)</f>
        <v>0</v>
      </c>
      <c r="BL131" s="14" t="s">
        <v>152</v>
      </c>
      <c r="BM131" s="238" t="s">
        <v>204</v>
      </c>
    </row>
    <row r="132" s="12" customFormat="1" ht="25.92" customHeight="1">
      <c r="A132" s="12"/>
      <c r="B132" s="210"/>
      <c r="C132" s="211"/>
      <c r="D132" s="212" t="s">
        <v>74</v>
      </c>
      <c r="E132" s="213" t="s">
        <v>1930</v>
      </c>
      <c r="F132" s="213" t="s">
        <v>1931</v>
      </c>
      <c r="G132" s="211"/>
      <c r="H132" s="211"/>
      <c r="I132" s="214"/>
      <c r="J132" s="215">
        <f>BK132</f>
        <v>0</v>
      </c>
      <c r="K132" s="211"/>
      <c r="L132" s="216"/>
      <c r="M132" s="217"/>
      <c r="N132" s="218"/>
      <c r="O132" s="218"/>
      <c r="P132" s="219">
        <f>SUM(P133:P152)</f>
        <v>0</v>
      </c>
      <c r="Q132" s="218"/>
      <c r="R132" s="219">
        <f>SUM(R133:R152)</f>
        <v>0</v>
      </c>
      <c r="S132" s="218"/>
      <c r="T132" s="220">
        <f>SUM(T133:T152)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1" t="s">
        <v>83</v>
      </c>
      <c r="AT132" s="222" t="s">
        <v>74</v>
      </c>
      <c r="AU132" s="222" t="s">
        <v>75</v>
      </c>
      <c r="AY132" s="221" t="s">
        <v>145</v>
      </c>
      <c r="BK132" s="223">
        <f>SUM(BK133:BK152)</f>
        <v>0</v>
      </c>
    </row>
    <row r="133" s="2" customFormat="1" ht="49.05" customHeight="1">
      <c r="A133" s="35"/>
      <c r="B133" s="36"/>
      <c r="C133" s="226" t="s">
        <v>178</v>
      </c>
      <c r="D133" s="226" t="s">
        <v>148</v>
      </c>
      <c r="E133" s="227" t="s">
        <v>1932</v>
      </c>
      <c r="F133" s="228" t="s">
        <v>1933</v>
      </c>
      <c r="G133" s="229" t="s">
        <v>1844</v>
      </c>
      <c r="H133" s="230">
        <v>1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41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152</v>
      </c>
      <c r="AT133" s="238" t="s">
        <v>148</v>
      </c>
      <c r="AU133" s="238" t="s">
        <v>83</v>
      </c>
      <c r="AY133" s="14" t="s">
        <v>145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153</v>
      </c>
      <c r="BK133" s="239">
        <f>ROUND(I133*H133,2)</f>
        <v>0</v>
      </c>
      <c r="BL133" s="14" t="s">
        <v>152</v>
      </c>
      <c r="BM133" s="238" t="s">
        <v>212</v>
      </c>
    </row>
    <row r="134" s="2" customFormat="1" ht="24.15" customHeight="1">
      <c r="A134" s="35"/>
      <c r="B134" s="36"/>
      <c r="C134" s="226" t="s">
        <v>182</v>
      </c>
      <c r="D134" s="226" t="s">
        <v>148</v>
      </c>
      <c r="E134" s="227" t="s">
        <v>1934</v>
      </c>
      <c r="F134" s="228" t="s">
        <v>1935</v>
      </c>
      <c r="G134" s="229" t="s">
        <v>157</v>
      </c>
      <c r="H134" s="230">
        <v>1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41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152</v>
      </c>
      <c r="AT134" s="238" t="s">
        <v>148</v>
      </c>
      <c r="AU134" s="238" t="s">
        <v>83</v>
      </c>
      <c r="AY134" s="14" t="s">
        <v>145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153</v>
      </c>
      <c r="BK134" s="239">
        <f>ROUND(I134*H134,2)</f>
        <v>0</v>
      </c>
      <c r="BL134" s="14" t="s">
        <v>152</v>
      </c>
      <c r="BM134" s="238" t="s">
        <v>220</v>
      </c>
    </row>
    <row r="135" s="2" customFormat="1" ht="24.15" customHeight="1">
      <c r="A135" s="35"/>
      <c r="B135" s="36"/>
      <c r="C135" s="226" t="s">
        <v>186</v>
      </c>
      <c r="D135" s="226" t="s">
        <v>148</v>
      </c>
      <c r="E135" s="227" t="s">
        <v>1936</v>
      </c>
      <c r="F135" s="228" t="s">
        <v>1937</v>
      </c>
      <c r="G135" s="229" t="s">
        <v>157</v>
      </c>
      <c r="H135" s="230">
        <v>2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41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152</v>
      </c>
      <c r="AT135" s="238" t="s">
        <v>148</v>
      </c>
      <c r="AU135" s="238" t="s">
        <v>83</v>
      </c>
      <c r="AY135" s="14" t="s">
        <v>145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153</v>
      </c>
      <c r="BK135" s="239">
        <f>ROUND(I135*H135,2)</f>
        <v>0</v>
      </c>
      <c r="BL135" s="14" t="s">
        <v>152</v>
      </c>
      <c r="BM135" s="238" t="s">
        <v>7</v>
      </c>
    </row>
    <row r="136" s="2" customFormat="1" ht="24.15" customHeight="1">
      <c r="A136" s="35"/>
      <c r="B136" s="36"/>
      <c r="C136" s="226" t="s">
        <v>190</v>
      </c>
      <c r="D136" s="226" t="s">
        <v>148</v>
      </c>
      <c r="E136" s="227" t="s">
        <v>1938</v>
      </c>
      <c r="F136" s="228" t="s">
        <v>1939</v>
      </c>
      <c r="G136" s="229" t="s">
        <v>157</v>
      </c>
      <c r="H136" s="230">
        <v>2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41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152</v>
      </c>
      <c r="AT136" s="238" t="s">
        <v>148</v>
      </c>
      <c r="AU136" s="238" t="s">
        <v>83</v>
      </c>
      <c r="AY136" s="14" t="s">
        <v>145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153</v>
      </c>
      <c r="BK136" s="239">
        <f>ROUND(I136*H136,2)</f>
        <v>0</v>
      </c>
      <c r="BL136" s="14" t="s">
        <v>152</v>
      </c>
      <c r="BM136" s="238" t="s">
        <v>235</v>
      </c>
    </row>
    <row r="137" s="2" customFormat="1" ht="24.15" customHeight="1">
      <c r="A137" s="35"/>
      <c r="B137" s="36"/>
      <c r="C137" s="226" t="s">
        <v>195</v>
      </c>
      <c r="D137" s="226" t="s">
        <v>148</v>
      </c>
      <c r="E137" s="227" t="s">
        <v>1940</v>
      </c>
      <c r="F137" s="228" t="s">
        <v>1941</v>
      </c>
      <c r="G137" s="229" t="s">
        <v>157</v>
      </c>
      <c r="H137" s="230">
        <v>2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41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152</v>
      </c>
      <c r="AT137" s="238" t="s">
        <v>148</v>
      </c>
      <c r="AU137" s="238" t="s">
        <v>83</v>
      </c>
      <c r="AY137" s="14" t="s">
        <v>145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153</v>
      </c>
      <c r="BK137" s="239">
        <f>ROUND(I137*H137,2)</f>
        <v>0</v>
      </c>
      <c r="BL137" s="14" t="s">
        <v>152</v>
      </c>
      <c r="BM137" s="238" t="s">
        <v>243</v>
      </c>
    </row>
    <row r="138" s="2" customFormat="1" ht="24.15" customHeight="1">
      <c r="A138" s="35"/>
      <c r="B138" s="36"/>
      <c r="C138" s="226" t="s">
        <v>199</v>
      </c>
      <c r="D138" s="226" t="s">
        <v>148</v>
      </c>
      <c r="E138" s="227" t="s">
        <v>1942</v>
      </c>
      <c r="F138" s="228" t="s">
        <v>1943</v>
      </c>
      <c r="G138" s="229" t="s">
        <v>157</v>
      </c>
      <c r="H138" s="230">
        <v>28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41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152</v>
      </c>
      <c r="AT138" s="238" t="s">
        <v>148</v>
      </c>
      <c r="AU138" s="238" t="s">
        <v>83</v>
      </c>
      <c r="AY138" s="14" t="s">
        <v>145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153</v>
      </c>
      <c r="BK138" s="239">
        <f>ROUND(I138*H138,2)</f>
        <v>0</v>
      </c>
      <c r="BL138" s="14" t="s">
        <v>152</v>
      </c>
      <c r="BM138" s="238" t="s">
        <v>252</v>
      </c>
    </row>
    <row r="139" s="2" customFormat="1" ht="24.15" customHeight="1">
      <c r="A139" s="35"/>
      <c r="B139" s="36"/>
      <c r="C139" s="226" t="s">
        <v>204</v>
      </c>
      <c r="D139" s="226" t="s">
        <v>148</v>
      </c>
      <c r="E139" s="227" t="s">
        <v>1944</v>
      </c>
      <c r="F139" s="228" t="s">
        <v>1945</v>
      </c>
      <c r="G139" s="229" t="s">
        <v>157</v>
      </c>
      <c r="H139" s="230">
        <v>122</v>
      </c>
      <c r="I139" s="231"/>
      <c r="J139" s="232">
        <f>ROUND(I139*H139,2)</f>
        <v>0</v>
      </c>
      <c r="K139" s="233"/>
      <c r="L139" s="41"/>
      <c r="M139" s="234" t="s">
        <v>1</v>
      </c>
      <c r="N139" s="235" t="s">
        <v>41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152</v>
      </c>
      <c r="AT139" s="238" t="s">
        <v>148</v>
      </c>
      <c r="AU139" s="238" t="s">
        <v>83</v>
      </c>
      <c r="AY139" s="14" t="s">
        <v>145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153</v>
      </c>
      <c r="BK139" s="239">
        <f>ROUND(I139*H139,2)</f>
        <v>0</v>
      </c>
      <c r="BL139" s="14" t="s">
        <v>152</v>
      </c>
      <c r="BM139" s="238" t="s">
        <v>260</v>
      </c>
    </row>
    <row r="140" s="2" customFormat="1" ht="24.15" customHeight="1">
      <c r="A140" s="35"/>
      <c r="B140" s="36"/>
      <c r="C140" s="226" t="s">
        <v>208</v>
      </c>
      <c r="D140" s="226" t="s">
        <v>148</v>
      </c>
      <c r="E140" s="227" t="s">
        <v>1842</v>
      </c>
      <c r="F140" s="228" t="s">
        <v>1946</v>
      </c>
      <c r="G140" s="229" t="s">
        <v>1844</v>
      </c>
      <c r="H140" s="230">
        <v>1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41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152</v>
      </c>
      <c r="AT140" s="238" t="s">
        <v>148</v>
      </c>
      <c r="AU140" s="238" t="s">
        <v>83</v>
      </c>
      <c r="AY140" s="14" t="s">
        <v>145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153</v>
      </c>
      <c r="BK140" s="239">
        <f>ROUND(I140*H140,2)</f>
        <v>0</v>
      </c>
      <c r="BL140" s="14" t="s">
        <v>152</v>
      </c>
      <c r="BM140" s="238" t="s">
        <v>269</v>
      </c>
    </row>
    <row r="141" s="2" customFormat="1" ht="16.5" customHeight="1">
      <c r="A141" s="35"/>
      <c r="B141" s="36"/>
      <c r="C141" s="226" t="s">
        <v>212</v>
      </c>
      <c r="D141" s="226" t="s">
        <v>148</v>
      </c>
      <c r="E141" s="227" t="s">
        <v>1867</v>
      </c>
      <c r="F141" s="228" t="s">
        <v>1868</v>
      </c>
      <c r="G141" s="229" t="s">
        <v>193</v>
      </c>
      <c r="H141" s="230">
        <v>1265</v>
      </c>
      <c r="I141" s="231"/>
      <c r="J141" s="232">
        <f>ROUND(I141*H141,2)</f>
        <v>0</v>
      </c>
      <c r="K141" s="233"/>
      <c r="L141" s="41"/>
      <c r="M141" s="234" t="s">
        <v>1</v>
      </c>
      <c r="N141" s="235" t="s">
        <v>41</v>
      </c>
      <c r="O141" s="94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152</v>
      </c>
      <c r="AT141" s="238" t="s">
        <v>148</v>
      </c>
      <c r="AU141" s="238" t="s">
        <v>83</v>
      </c>
      <c r="AY141" s="14" t="s">
        <v>145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153</v>
      </c>
      <c r="BK141" s="239">
        <f>ROUND(I141*H141,2)</f>
        <v>0</v>
      </c>
      <c r="BL141" s="14" t="s">
        <v>152</v>
      </c>
      <c r="BM141" s="238" t="s">
        <v>277</v>
      </c>
    </row>
    <row r="142" s="2" customFormat="1" ht="16.5" customHeight="1">
      <c r="A142" s="35"/>
      <c r="B142" s="36"/>
      <c r="C142" s="226" t="s">
        <v>216</v>
      </c>
      <c r="D142" s="226" t="s">
        <v>148</v>
      </c>
      <c r="E142" s="227" t="s">
        <v>1869</v>
      </c>
      <c r="F142" s="228" t="s">
        <v>1870</v>
      </c>
      <c r="G142" s="229" t="s">
        <v>193</v>
      </c>
      <c r="H142" s="230">
        <v>1265</v>
      </c>
      <c r="I142" s="231"/>
      <c r="J142" s="232">
        <f>ROUND(I142*H142,2)</f>
        <v>0</v>
      </c>
      <c r="K142" s="233"/>
      <c r="L142" s="41"/>
      <c r="M142" s="234" t="s">
        <v>1</v>
      </c>
      <c r="N142" s="235" t="s">
        <v>41</v>
      </c>
      <c r="O142" s="94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152</v>
      </c>
      <c r="AT142" s="238" t="s">
        <v>148</v>
      </c>
      <c r="AU142" s="238" t="s">
        <v>83</v>
      </c>
      <c r="AY142" s="14" t="s">
        <v>145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153</v>
      </c>
      <c r="BK142" s="239">
        <f>ROUND(I142*H142,2)</f>
        <v>0</v>
      </c>
      <c r="BL142" s="14" t="s">
        <v>152</v>
      </c>
      <c r="BM142" s="238" t="s">
        <v>285</v>
      </c>
    </row>
    <row r="143" s="2" customFormat="1" ht="21.75" customHeight="1">
      <c r="A143" s="35"/>
      <c r="B143" s="36"/>
      <c r="C143" s="226" t="s">
        <v>220</v>
      </c>
      <c r="D143" s="226" t="s">
        <v>148</v>
      </c>
      <c r="E143" s="227" t="s">
        <v>1947</v>
      </c>
      <c r="F143" s="228" t="s">
        <v>1948</v>
      </c>
      <c r="G143" s="229" t="s">
        <v>157</v>
      </c>
      <c r="H143" s="230">
        <v>2800</v>
      </c>
      <c r="I143" s="231"/>
      <c r="J143" s="232">
        <f>ROUND(I143*H143,2)</f>
        <v>0</v>
      </c>
      <c r="K143" s="233"/>
      <c r="L143" s="41"/>
      <c r="M143" s="234" t="s">
        <v>1</v>
      </c>
      <c r="N143" s="235" t="s">
        <v>41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152</v>
      </c>
      <c r="AT143" s="238" t="s">
        <v>148</v>
      </c>
      <c r="AU143" s="238" t="s">
        <v>83</v>
      </c>
      <c r="AY143" s="14" t="s">
        <v>145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153</v>
      </c>
      <c r="BK143" s="239">
        <f>ROUND(I143*H143,2)</f>
        <v>0</v>
      </c>
      <c r="BL143" s="14" t="s">
        <v>152</v>
      </c>
      <c r="BM143" s="238" t="s">
        <v>293</v>
      </c>
    </row>
    <row r="144" s="2" customFormat="1" ht="16.5" customHeight="1">
      <c r="A144" s="35"/>
      <c r="B144" s="36"/>
      <c r="C144" s="226" t="s">
        <v>224</v>
      </c>
      <c r="D144" s="226" t="s">
        <v>148</v>
      </c>
      <c r="E144" s="227" t="s">
        <v>1873</v>
      </c>
      <c r="F144" s="228" t="s">
        <v>1874</v>
      </c>
      <c r="G144" s="229" t="s">
        <v>157</v>
      </c>
      <c r="H144" s="230">
        <v>10</v>
      </c>
      <c r="I144" s="231"/>
      <c r="J144" s="232">
        <f>ROUND(I144*H144,2)</f>
        <v>0</v>
      </c>
      <c r="K144" s="233"/>
      <c r="L144" s="41"/>
      <c r="M144" s="234" t="s">
        <v>1</v>
      </c>
      <c r="N144" s="235" t="s">
        <v>41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152</v>
      </c>
      <c r="AT144" s="238" t="s">
        <v>148</v>
      </c>
      <c r="AU144" s="238" t="s">
        <v>83</v>
      </c>
      <c r="AY144" s="14" t="s">
        <v>145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153</v>
      </c>
      <c r="BK144" s="239">
        <f>ROUND(I144*H144,2)</f>
        <v>0</v>
      </c>
      <c r="BL144" s="14" t="s">
        <v>152</v>
      </c>
      <c r="BM144" s="238" t="s">
        <v>301</v>
      </c>
    </row>
    <row r="145" s="2" customFormat="1" ht="24.15" customHeight="1">
      <c r="A145" s="35"/>
      <c r="B145" s="36"/>
      <c r="C145" s="226" t="s">
        <v>7</v>
      </c>
      <c r="D145" s="226" t="s">
        <v>148</v>
      </c>
      <c r="E145" s="227" t="s">
        <v>1871</v>
      </c>
      <c r="F145" s="228" t="s">
        <v>1949</v>
      </c>
      <c r="G145" s="229" t="s">
        <v>193</v>
      </c>
      <c r="H145" s="230">
        <v>185</v>
      </c>
      <c r="I145" s="231"/>
      <c r="J145" s="232">
        <f>ROUND(I145*H145,2)</f>
        <v>0</v>
      </c>
      <c r="K145" s="233"/>
      <c r="L145" s="41"/>
      <c r="M145" s="234" t="s">
        <v>1</v>
      </c>
      <c r="N145" s="235" t="s">
        <v>41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152</v>
      </c>
      <c r="AT145" s="238" t="s">
        <v>148</v>
      </c>
      <c r="AU145" s="238" t="s">
        <v>83</v>
      </c>
      <c r="AY145" s="14" t="s">
        <v>145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153</v>
      </c>
      <c r="BK145" s="239">
        <f>ROUND(I145*H145,2)</f>
        <v>0</v>
      </c>
      <c r="BL145" s="14" t="s">
        <v>152</v>
      </c>
      <c r="BM145" s="238" t="s">
        <v>309</v>
      </c>
    </row>
    <row r="146" s="2" customFormat="1" ht="24.15" customHeight="1">
      <c r="A146" s="35"/>
      <c r="B146" s="36"/>
      <c r="C146" s="226" t="s">
        <v>231</v>
      </c>
      <c r="D146" s="226" t="s">
        <v>148</v>
      </c>
      <c r="E146" s="227" t="s">
        <v>1950</v>
      </c>
      <c r="F146" s="228" t="s">
        <v>1951</v>
      </c>
      <c r="G146" s="229" t="s">
        <v>157</v>
      </c>
      <c r="H146" s="230">
        <v>4</v>
      </c>
      <c r="I146" s="231"/>
      <c r="J146" s="232">
        <f>ROUND(I146*H146,2)</f>
        <v>0</v>
      </c>
      <c r="K146" s="233"/>
      <c r="L146" s="41"/>
      <c r="M146" s="234" t="s">
        <v>1</v>
      </c>
      <c r="N146" s="235" t="s">
        <v>41</v>
      </c>
      <c r="O146" s="94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152</v>
      </c>
      <c r="AT146" s="238" t="s">
        <v>148</v>
      </c>
      <c r="AU146" s="238" t="s">
        <v>83</v>
      </c>
      <c r="AY146" s="14" t="s">
        <v>145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153</v>
      </c>
      <c r="BK146" s="239">
        <f>ROUND(I146*H146,2)</f>
        <v>0</v>
      </c>
      <c r="BL146" s="14" t="s">
        <v>152</v>
      </c>
      <c r="BM146" s="238" t="s">
        <v>317</v>
      </c>
    </row>
    <row r="147" s="2" customFormat="1" ht="49.05" customHeight="1">
      <c r="A147" s="35"/>
      <c r="B147" s="36"/>
      <c r="C147" s="226" t="s">
        <v>235</v>
      </c>
      <c r="D147" s="226" t="s">
        <v>148</v>
      </c>
      <c r="E147" s="227" t="s">
        <v>1875</v>
      </c>
      <c r="F147" s="228" t="s">
        <v>1952</v>
      </c>
      <c r="G147" s="229" t="s">
        <v>193</v>
      </c>
      <c r="H147" s="230">
        <v>980</v>
      </c>
      <c r="I147" s="231"/>
      <c r="J147" s="232">
        <f>ROUND(I147*H147,2)</f>
        <v>0</v>
      </c>
      <c r="K147" s="233"/>
      <c r="L147" s="41"/>
      <c r="M147" s="234" t="s">
        <v>1</v>
      </c>
      <c r="N147" s="235" t="s">
        <v>41</v>
      </c>
      <c r="O147" s="94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152</v>
      </c>
      <c r="AT147" s="238" t="s">
        <v>148</v>
      </c>
      <c r="AU147" s="238" t="s">
        <v>83</v>
      </c>
      <c r="AY147" s="14" t="s">
        <v>145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153</v>
      </c>
      <c r="BK147" s="239">
        <f>ROUND(I147*H147,2)</f>
        <v>0</v>
      </c>
      <c r="BL147" s="14" t="s">
        <v>152</v>
      </c>
      <c r="BM147" s="238" t="s">
        <v>325</v>
      </c>
    </row>
    <row r="148" s="2" customFormat="1" ht="44.25" customHeight="1">
      <c r="A148" s="35"/>
      <c r="B148" s="36"/>
      <c r="C148" s="226" t="s">
        <v>239</v>
      </c>
      <c r="D148" s="226" t="s">
        <v>148</v>
      </c>
      <c r="E148" s="227" t="s">
        <v>1877</v>
      </c>
      <c r="F148" s="228" t="s">
        <v>1953</v>
      </c>
      <c r="G148" s="229" t="s">
        <v>193</v>
      </c>
      <c r="H148" s="230">
        <v>85</v>
      </c>
      <c r="I148" s="231"/>
      <c r="J148" s="232">
        <f>ROUND(I148*H148,2)</f>
        <v>0</v>
      </c>
      <c r="K148" s="233"/>
      <c r="L148" s="41"/>
      <c r="M148" s="234" t="s">
        <v>1</v>
      </c>
      <c r="N148" s="235" t="s">
        <v>41</v>
      </c>
      <c r="O148" s="94"/>
      <c r="P148" s="236">
        <f>O148*H148</f>
        <v>0</v>
      </c>
      <c r="Q148" s="236">
        <v>0</v>
      </c>
      <c r="R148" s="236">
        <f>Q148*H148</f>
        <v>0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152</v>
      </c>
      <c r="AT148" s="238" t="s">
        <v>148</v>
      </c>
      <c r="AU148" s="238" t="s">
        <v>83</v>
      </c>
      <c r="AY148" s="14" t="s">
        <v>145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153</v>
      </c>
      <c r="BK148" s="239">
        <f>ROUND(I148*H148,2)</f>
        <v>0</v>
      </c>
      <c r="BL148" s="14" t="s">
        <v>152</v>
      </c>
      <c r="BM148" s="238" t="s">
        <v>334</v>
      </c>
    </row>
    <row r="149" s="2" customFormat="1" ht="44.25" customHeight="1">
      <c r="A149" s="35"/>
      <c r="B149" s="36"/>
      <c r="C149" s="226" t="s">
        <v>243</v>
      </c>
      <c r="D149" s="226" t="s">
        <v>148</v>
      </c>
      <c r="E149" s="227" t="s">
        <v>1879</v>
      </c>
      <c r="F149" s="228" t="s">
        <v>1954</v>
      </c>
      <c r="G149" s="229" t="s">
        <v>193</v>
      </c>
      <c r="H149" s="230">
        <v>200</v>
      </c>
      <c r="I149" s="231"/>
      <c r="J149" s="232">
        <f>ROUND(I149*H149,2)</f>
        <v>0</v>
      </c>
      <c r="K149" s="233"/>
      <c r="L149" s="41"/>
      <c r="M149" s="234" t="s">
        <v>1</v>
      </c>
      <c r="N149" s="235" t="s">
        <v>41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152</v>
      </c>
      <c r="AT149" s="238" t="s">
        <v>148</v>
      </c>
      <c r="AU149" s="238" t="s">
        <v>83</v>
      </c>
      <c r="AY149" s="14" t="s">
        <v>145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153</v>
      </c>
      <c r="BK149" s="239">
        <f>ROUND(I149*H149,2)</f>
        <v>0</v>
      </c>
      <c r="BL149" s="14" t="s">
        <v>152</v>
      </c>
      <c r="BM149" s="238" t="s">
        <v>342</v>
      </c>
    </row>
    <row r="150" s="2" customFormat="1" ht="24.15" customHeight="1">
      <c r="A150" s="35"/>
      <c r="B150" s="36"/>
      <c r="C150" s="226" t="s">
        <v>248</v>
      </c>
      <c r="D150" s="226" t="s">
        <v>148</v>
      </c>
      <c r="E150" s="227" t="s">
        <v>1955</v>
      </c>
      <c r="F150" s="228" t="s">
        <v>1956</v>
      </c>
      <c r="G150" s="229" t="s">
        <v>157</v>
      </c>
      <c r="H150" s="230">
        <v>150</v>
      </c>
      <c r="I150" s="231"/>
      <c r="J150" s="232">
        <f>ROUND(I150*H150,2)</f>
        <v>0</v>
      </c>
      <c r="K150" s="233"/>
      <c r="L150" s="41"/>
      <c r="M150" s="234" t="s">
        <v>1</v>
      </c>
      <c r="N150" s="235" t="s">
        <v>41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152</v>
      </c>
      <c r="AT150" s="238" t="s">
        <v>148</v>
      </c>
      <c r="AU150" s="238" t="s">
        <v>83</v>
      </c>
      <c r="AY150" s="14" t="s">
        <v>145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153</v>
      </c>
      <c r="BK150" s="239">
        <f>ROUND(I150*H150,2)</f>
        <v>0</v>
      </c>
      <c r="BL150" s="14" t="s">
        <v>152</v>
      </c>
      <c r="BM150" s="238" t="s">
        <v>351</v>
      </c>
    </row>
    <row r="151" s="2" customFormat="1" ht="33" customHeight="1">
      <c r="A151" s="35"/>
      <c r="B151" s="36"/>
      <c r="C151" s="226" t="s">
        <v>252</v>
      </c>
      <c r="D151" s="226" t="s">
        <v>148</v>
      </c>
      <c r="E151" s="227" t="s">
        <v>1883</v>
      </c>
      <c r="F151" s="228" t="s">
        <v>1957</v>
      </c>
      <c r="G151" s="229" t="s">
        <v>172</v>
      </c>
      <c r="H151" s="230">
        <v>2</v>
      </c>
      <c r="I151" s="231"/>
      <c r="J151" s="232">
        <f>ROUND(I151*H151,2)</f>
        <v>0</v>
      </c>
      <c r="K151" s="233"/>
      <c r="L151" s="41"/>
      <c r="M151" s="234" t="s">
        <v>1</v>
      </c>
      <c r="N151" s="235" t="s">
        <v>41</v>
      </c>
      <c r="O151" s="94"/>
      <c r="P151" s="236">
        <f>O151*H151</f>
        <v>0</v>
      </c>
      <c r="Q151" s="236">
        <v>0</v>
      </c>
      <c r="R151" s="236">
        <f>Q151*H151</f>
        <v>0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152</v>
      </c>
      <c r="AT151" s="238" t="s">
        <v>148</v>
      </c>
      <c r="AU151" s="238" t="s">
        <v>83</v>
      </c>
      <c r="AY151" s="14" t="s">
        <v>145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153</v>
      </c>
      <c r="BK151" s="239">
        <f>ROUND(I151*H151,2)</f>
        <v>0</v>
      </c>
      <c r="BL151" s="14" t="s">
        <v>152</v>
      </c>
      <c r="BM151" s="238" t="s">
        <v>359</v>
      </c>
    </row>
    <row r="152" s="2" customFormat="1" ht="24.15" customHeight="1">
      <c r="A152" s="35"/>
      <c r="B152" s="36"/>
      <c r="C152" s="226" t="s">
        <v>256</v>
      </c>
      <c r="D152" s="226" t="s">
        <v>148</v>
      </c>
      <c r="E152" s="227" t="s">
        <v>1885</v>
      </c>
      <c r="F152" s="228" t="s">
        <v>1958</v>
      </c>
      <c r="G152" s="229" t="s">
        <v>157</v>
      </c>
      <c r="H152" s="230">
        <v>12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41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152</v>
      </c>
      <c r="AT152" s="238" t="s">
        <v>148</v>
      </c>
      <c r="AU152" s="238" t="s">
        <v>83</v>
      </c>
      <c r="AY152" s="14" t="s">
        <v>145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153</v>
      </c>
      <c r="BK152" s="239">
        <f>ROUND(I152*H152,2)</f>
        <v>0</v>
      </c>
      <c r="BL152" s="14" t="s">
        <v>152</v>
      </c>
      <c r="BM152" s="238" t="s">
        <v>367</v>
      </c>
    </row>
    <row r="153" s="12" customFormat="1" ht="25.92" customHeight="1">
      <c r="A153" s="12"/>
      <c r="B153" s="210"/>
      <c r="C153" s="211"/>
      <c r="D153" s="212" t="s">
        <v>74</v>
      </c>
      <c r="E153" s="213" t="s">
        <v>1840</v>
      </c>
      <c r="F153" s="213" t="s">
        <v>1959</v>
      </c>
      <c r="G153" s="211"/>
      <c r="H153" s="211"/>
      <c r="I153" s="214"/>
      <c r="J153" s="215">
        <f>BK153</f>
        <v>0</v>
      </c>
      <c r="K153" s="211"/>
      <c r="L153" s="216"/>
      <c r="M153" s="217"/>
      <c r="N153" s="218"/>
      <c r="O153" s="218"/>
      <c r="P153" s="219">
        <f>SUM(P154:P163)</f>
        <v>0</v>
      </c>
      <c r="Q153" s="218"/>
      <c r="R153" s="219">
        <f>SUM(R154:R163)</f>
        <v>0</v>
      </c>
      <c r="S153" s="218"/>
      <c r="T153" s="220">
        <f>SUM(T154:T163)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1" t="s">
        <v>83</v>
      </c>
      <c r="AT153" s="222" t="s">
        <v>74</v>
      </c>
      <c r="AU153" s="222" t="s">
        <v>75</v>
      </c>
      <c r="AY153" s="221" t="s">
        <v>145</v>
      </c>
      <c r="BK153" s="223">
        <f>SUM(BK154:BK163)</f>
        <v>0</v>
      </c>
    </row>
    <row r="154" s="2" customFormat="1" ht="24.15" customHeight="1">
      <c r="A154" s="35"/>
      <c r="B154" s="36"/>
      <c r="C154" s="226" t="s">
        <v>260</v>
      </c>
      <c r="D154" s="226" t="s">
        <v>148</v>
      </c>
      <c r="E154" s="227" t="s">
        <v>1960</v>
      </c>
      <c r="F154" s="228" t="s">
        <v>1961</v>
      </c>
      <c r="G154" s="229" t="s">
        <v>193</v>
      </c>
      <c r="H154" s="230">
        <v>1328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41</v>
      </c>
      <c r="O154" s="94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152</v>
      </c>
      <c r="AT154" s="238" t="s">
        <v>148</v>
      </c>
      <c r="AU154" s="238" t="s">
        <v>83</v>
      </c>
      <c r="AY154" s="14" t="s">
        <v>145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153</v>
      </c>
      <c r="BK154" s="239">
        <f>ROUND(I154*H154,2)</f>
        <v>0</v>
      </c>
      <c r="BL154" s="14" t="s">
        <v>152</v>
      </c>
      <c r="BM154" s="238" t="s">
        <v>377</v>
      </c>
    </row>
    <row r="155" s="2" customFormat="1" ht="16.5" customHeight="1">
      <c r="A155" s="35"/>
      <c r="B155" s="36"/>
      <c r="C155" s="240" t="s">
        <v>265</v>
      </c>
      <c r="D155" s="240" t="s">
        <v>244</v>
      </c>
      <c r="E155" s="241" t="s">
        <v>1962</v>
      </c>
      <c r="F155" s="242" t="s">
        <v>1963</v>
      </c>
      <c r="G155" s="243" t="s">
        <v>157</v>
      </c>
      <c r="H155" s="244">
        <v>2800</v>
      </c>
      <c r="I155" s="245"/>
      <c r="J155" s="246">
        <f>ROUND(I155*H155,2)</f>
        <v>0</v>
      </c>
      <c r="K155" s="247"/>
      <c r="L155" s="248"/>
      <c r="M155" s="249" t="s">
        <v>1</v>
      </c>
      <c r="N155" s="250" t="s">
        <v>41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178</v>
      </c>
      <c r="AT155" s="238" t="s">
        <v>244</v>
      </c>
      <c r="AU155" s="238" t="s">
        <v>83</v>
      </c>
      <c r="AY155" s="14" t="s">
        <v>145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153</v>
      </c>
      <c r="BK155" s="239">
        <f>ROUND(I155*H155,2)</f>
        <v>0</v>
      </c>
      <c r="BL155" s="14" t="s">
        <v>152</v>
      </c>
      <c r="BM155" s="238" t="s">
        <v>389</v>
      </c>
    </row>
    <row r="156" s="2" customFormat="1" ht="24.15" customHeight="1">
      <c r="A156" s="35"/>
      <c r="B156" s="36"/>
      <c r="C156" s="240" t="s">
        <v>269</v>
      </c>
      <c r="D156" s="240" t="s">
        <v>244</v>
      </c>
      <c r="E156" s="241" t="s">
        <v>1908</v>
      </c>
      <c r="F156" s="242" t="s">
        <v>1964</v>
      </c>
      <c r="G156" s="243" t="s">
        <v>1844</v>
      </c>
      <c r="H156" s="244">
        <v>1</v>
      </c>
      <c r="I156" s="245"/>
      <c r="J156" s="246">
        <f>ROUND(I156*H156,2)</f>
        <v>0</v>
      </c>
      <c r="K156" s="247"/>
      <c r="L156" s="248"/>
      <c r="M156" s="249" t="s">
        <v>1</v>
      </c>
      <c r="N156" s="250" t="s">
        <v>41</v>
      </c>
      <c r="O156" s="94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178</v>
      </c>
      <c r="AT156" s="238" t="s">
        <v>244</v>
      </c>
      <c r="AU156" s="238" t="s">
        <v>83</v>
      </c>
      <c r="AY156" s="14" t="s">
        <v>145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153</v>
      </c>
      <c r="BK156" s="239">
        <f>ROUND(I156*H156,2)</f>
        <v>0</v>
      </c>
      <c r="BL156" s="14" t="s">
        <v>152</v>
      </c>
      <c r="BM156" s="238" t="s">
        <v>400</v>
      </c>
    </row>
    <row r="157" s="2" customFormat="1" ht="24.15" customHeight="1">
      <c r="A157" s="35"/>
      <c r="B157" s="36"/>
      <c r="C157" s="240" t="s">
        <v>273</v>
      </c>
      <c r="D157" s="240" t="s">
        <v>244</v>
      </c>
      <c r="E157" s="241" t="s">
        <v>1965</v>
      </c>
      <c r="F157" s="242" t="s">
        <v>1966</v>
      </c>
      <c r="G157" s="243" t="s">
        <v>157</v>
      </c>
      <c r="H157" s="244">
        <v>150</v>
      </c>
      <c r="I157" s="245"/>
      <c r="J157" s="246">
        <f>ROUND(I157*H157,2)</f>
        <v>0</v>
      </c>
      <c r="K157" s="247"/>
      <c r="L157" s="248"/>
      <c r="M157" s="249" t="s">
        <v>1</v>
      </c>
      <c r="N157" s="250" t="s">
        <v>41</v>
      </c>
      <c r="O157" s="94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178</v>
      </c>
      <c r="AT157" s="238" t="s">
        <v>244</v>
      </c>
      <c r="AU157" s="238" t="s">
        <v>83</v>
      </c>
      <c r="AY157" s="14" t="s">
        <v>145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153</v>
      </c>
      <c r="BK157" s="239">
        <f>ROUND(I157*H157,2)</f>
        <v>0</v>
      </c>
      <c r="BL157" s="14" t="s">
        <v>152</v>
      </c>
      <c r="BM157" s="238" t="s">
        <v>408</v>
      </c>
    </row>
    <row r="158" s="2" customFormat="1" ht="33" customHeight="1">
      <c r="A158" s="35"/>
      <c r="B158" s="36"/>
      <c r="C158" s="240" t="s">
        <v>277</v>
      </c>
      <c r="D158" s="240" t="s">
        <v>244</v>
      </c>
      <c r="E158" s="241" t="s">
        <v>1842</v>
      </c>
      <c r="F158" s="242" t="s">
        <v>1967</v>
      </c>
      <c r="G158" s="243" t="s">
        <v>172</v>
      </c>
      <c r="H158" s="244">
        <v>2</v>
      </c>
      <c r="I158" s="245"/>
      <c r="J158" s="246">
        <f>ROUND(I158*H158,2)</f>
        <v>0</v>
      </c>
      <c r="K158" s="247"/>
      <c r="L158" s="248"/>
      <c r="M158" s="249" t="s">
        <v>1</v>
      </c>
      <c r="N158" s="250" t="s">
        <v>41</v>
      </c>
      <c r="O158" s="94"/>
      <c r="P158" s="236">
        <f>O158*H158</f>
        <v>0</v>
      </c>
      <c r="Q158" s="236">
        <v>0</v>
      </c>
      <c r="R158" s="236">
        <f>Q158*H158</f>
        <v>0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178</v>
      </c>
      <c r="AT158" s="238" t="s">
        <v>244</v>
      </c>
      <c r="AU158" s="238" t="s">
        <v>83</v>
      </c>
      <c r="AY158" s="14" t="s">
        <v>145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153</v>
      </c>
      <c r="BK158" s="239">
        <f>ROUND(I158*H158,2)</f>
        <v>0</v>
      </c>
      <c r="BL158" s="14" t="s">
        <v>152</v>
      </c>
      <c r="BM158" s="238" t="s">
        <v>416</v>
      </c>
    </row>
    <row r="159" s="2" customFormat="1" ht="24.15" customHeight="1">
      <c r="A159" s="35"/>
      <c r="B159" s="36"/>
      <c r="C159" s="240" t="s">
        <v>281</v>
      </c>
      <c r="D159" s="240" t="s">
        <v>244</v>
      </c>
      <c r="E159" s="241" t="s">
        <v>1892</v>
      </c>
      <c r="F159" s="242" t="s">
        <v>1968</v>
      </c>
      <c r="G159" s="243" t="s">
        <v>157</v>
      </c>
      <c r="H159" s="244">
        <v>12</v>
      </c>
      <c r="I159" s="245"/>
      <c r="J159" s="246">
        <f>ROUND(I159*H159,2)</f>
        <v>0</v>
      </c>
      <c r="K159" s="247"/>
      <c r="L159" s="248"/>
      <c r="M159" s="249" t="s">
        <v>1</v>
      </c>
      <c r="N159" s="250" t="s">
        <v>41</v>
      </c>
      <c r="O159" s="94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178</v>
      </c>
      <c r="AT159" s="238" t="s">
        <v>244</v>
      </c>
      <c r="AU159" s="238" t="s">
        <v>83</v>
      </c>
      <c r="AY159" s="14" t="s">
        <v>145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153</v>
      </c>
      <c r="BK159" s="239">
        <f>ROUND(I159*H159,2)</f>
        <v>0</v>
      </c>
      <c r="BL159" s="14" t="s">
        <v>152</v>
      </c>
      <c r="BM159" s="238" t="s">
        <v>426</v>
      </c>
    </row>
    <row r="160" s="2" customFormat="1" ht="16.5" customHeight="1">
      <c r="A160" s="35"/>
      <c r="B160" s="36"/>
      <c r="C160" s="226" t="s">
        <v>285</v>
      </c>
      <c r="D160" s="226" t="s">
        <v>148</v>
      </c>
      <c r="E160" s="227" t="s">
        <v>1969</v>
      </c>
      <c r="F160" s="228" t="s">
        <v>1895</v>
      </c>
      <c r="G160" s="229" t="s">
        <v>396</v>
      </c>
      <c r="H160" s="251"/>
      <c r="I160" s="231"/>
      <c r="J160" s="232">
        <f>ROUND(I160*H160,2)</f>
        <v>0</v>
      </c>
      <c r="K160" s="233"/>
      <c r="L160" s="41"/>
      <c r="M160" s="234" t="s">
        <v>1</v>
      </c>
      <c r="N160" s="235" t="s">
        <v>41</v>
      </c>
      <c r="O160" s="94"/>
      <c r="P160" s="236">
        <f>O160*H160</f>
        <v>0</v>
      </c>
      <c r="Q160" s="236">
        <v>0</v>
      </c>
      <c r="R160" s="236">
        <f>Q160*H160</f>
        <v>0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152</v>
      </c>
      <c r="AT160" s="238" t="s">
        <v>148</v>
      </c>
      <c r="AU160" s="238" t="s">
        <v>83</v>
      </c>
      <c r="AY160" s="14" t="s">
        <v>145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153</v>
      </c>
      <c r="BK160" s="239">
        <f>ROUND(I160*H160,2)</f>
        <v>0</v>
      </c>
      <c r="BL160" s="14" t="s">
        <v>152</v>
      </c>
      <c r="BM160" s="238" t="s">
        <v>434</v>
      </c>
    </row>
    <row r="161" s="2" customFormat="1" ht="37.8" customHeight="1">
      <c r="A161" s="35"/>
      <c r="B161" s="36"/>
      <c r="C161" s="226" t="s">
        <v>289</v>
      </c>
      <c r="D161" s="226" t="s">
        <v>148</v>
      </c>
      <c r="E161" s="227" t="s">
        <v>1970</v>
      </c>
      <c r="F161" s="228" t="s">
        <v>1971</v>
      </c>
      <c r="G161" s="229" t="s">
        <v>396</v>
      </c>
      <c r="H161" s="251"/>
      <c r="I161" s="231"/>
      <c r="J161" s="232">
        <f>ROUND(I161*H161,2)</f>
        <v>0</v>
      </c>
      <c r="K161" s="233"/>
      <c r="L161" s="41"/>
      <c r="M161" s="234" t="s">
        <v>1</v>
      </c>
      <c r="N161" s="235" t="s">
        <v>41</v>
      </c>
      <c r="O161" s="94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152</v>
      </c>
      <c r="AT161" s="238" t="s">
        <v>148</v>
      </c>
      <c r="AU161" s="238" t="s">
        <v>83</v>
      </c>
      <c r="AY161" s="14" t="s">
        <v>145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153</v>
      </c>
      <c r="BK161" s="239">
        <f>ROUND(I161*H161,2)</f>
        <v>0</v>
      </c>
      <c r="BL161" s="14" t="s">
        <v>152</v>
      </c>
      <c r="BM161" s="238" t="s">
        <v>442</v>
      </c>
    </row>
    <row r="162" s="2" customFormat="1" ht="16.5" customHeight="1">
      <c r="A162" s="35"/>
      <c r="B162" s="36"/>
      <c r="C162" s="226" t="s">
        <v>293</v>
      </c>
      <c r="D162" s="226" t="s">
        <v>148</v>
      </c>
      <c r="E162" s="227" t="s">
        <v>1972</v>
      </c>
      <c r="F162" s="228" t="s">
        <v>1973</v>
      </c>
      <c r="G162" s="229" t="s">
        <v>396</v>
      </c>
      <c r="H162" s="251"/>
      <c r="I162" s="231"/>
      <c r="J162" s="232">
        <f>ROUND(I162*H162,2)</f>
        <v>0</v>
      </c>
      <c r="K162" s="233"/>
      <c r="L162" s="41"/>
      <c r="M162" s="234" t="s">
        <v>1</v>
      </c>
      <c r="N162" s="235" t="s">
        <v>41</v>
      </c>
      <c r="O162" s="94"/>
      <c r="P162" s="236">
        <f>O162*H162</f>
        <v>0</v>
      </c>
      <c r="Q162" s="236">
        <v>0</v>
      </c>
      <c r="R162" s="236">
        <f>Q162*H162</f>
        <v>0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152</v>
      </c>
      <c r="AT162" s="238" t="s">
        <v>148</v>
      </c>
      <c r="AU162" s="238" t="s">
        <v>83</v>
      </c>
      <c r="AY162" s="14" t="s">
        <v>145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153</v>
      </c>
      <c r="BK162" s="239">
        <f>ROUND(I162*H162,2)</f>
        <v>0</v>
      </c>
      <c r="BL162" s="14" t="s">
        <v>152</v>
      </c>
      <c r="BM162" s="238" t="s">
        <v>452</v>
      </c>
    </row>
    <row r="163" s="2" customFormat="1" ht="16.5" customHeight="1">
      <c r="A163" s="35"/>
      <c r="B163" s="36"/>
      <c r="C163" s="226" t="s">
        <v>297</v>
      </c>
      <c r="D163" s="226" t="s">
        <v>148</v>
      </c>
      <c r="E163" s="227" t="s">
        <v>1974</v>
      </c>
      <c r="F163" s="228" t="s">
        <v>1975</v>
      </c>
      <c r="G163" s="229" t="s">
        <v>396</v>
      </c>
      <c r="H163" s="251"/>
      <c r="I163" s="231"/>
      <c r="J163" s="232">
        <f>ROUND(I163*H163,2)</f>
        <v>0</v>
      </c>
      <c r="K163" s="233"/>
      <c r="L163" s="41"/>
      <c r="M163" s="234" t="s">
        <v>1</v>
      </c>
      <c r="N163" s="235" t="s">
        <v>41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152</v>
      </c>
      <c r="AT163" s="238" t="s">
        <v>148</v>
      </c>
      <c r="AU163" s="238" t="s">
        <v>83</v>
      </c>
      <c r="AY163" s="14" t="s">
        <v>145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153</v>
      </c>
      <c r="BK163" s="239">
        <f>ROUND(I163*H163,2)</f>
        <v>0</v>
      </c>
      <c r="BL163" s="14" t="s">
        <v>152</v>
      </c>
      <c r="BM163" s="238" t="s">
        <v>460</v>
      </c>
    </row>
    <row r="164" s="12" customFormat="1" ht="25.92" customHeight="1">
      <c r="A164" s="12"/>
      <c r="B164" s="210"/>
      <c r="C164" s="211"/>
      <c r="D164" s="212" t="s">
        <v>74</v>
      </c>
      <c r="E164" s="213" t="s">
        <v>1900</v>
      </c>
      <c r="F164" s="213" t="s">
        <v>1901</v>
      </c>
      <c r="G164" s="211"/>
      <c r="H164" s="211"/>
      <c r="I164" s="214"/>
      <c r="J164" s="215">
        <f>BK164</f>
        <v>0</v>
      </c>
      <c r="K164" s="211"/>
      <c r="L164" s="216"/>
      <c r="M164" s="217"/>
      <c r="N164" s="218"/>
      <c r="O164" s="218"/>
      <c r="P164" s="219">
        <f>SUM(P165:P166)</f>
        <v>0</v>
      </c>
      <c r="Q164" s="218"/>
      <c r="R164" s="219">
        <f>SUM(R165:R166)</f>
        <v>0</v>
      </c>
      <c r="S164" s="218"/>
      <c r="T164" s="220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21" t="s">
        <v>83</v>
      </c>
      <c r="AT164" s="222" t="s">
        <v>74</v>
      </c>
      <c r="AU164" s="222" t="s">
        <v>75</v>
      </c>
      <c r="AY164" s="221" t="s">
        <v>145</v>
      </c>
      <c r="BK164" s="223">
        <f>SUM(BK165:BK166)</f>
        <v>0</v>
      </c>
    </row>
    <row r="165" s="2" customFormat="1" ht="33" customHeight="1">
      <c r="A165" s="35"/>
      <c r="B165" s="36"/>
      <c r="C165" s="226" t="s">
        <v>301</v>
      </c>
      <c r="D165" s="226" t="s">
        <v>148</v>
      </c>
      <c r="E165" s="227" t="s">
        <v>1902</v>
      </c>
      <c r="F165" s="228" t="s">
        <v>1903</v>
      </c>
      <c r="G165" s="229" t="s">
        <v>193</v>
      </c>
      <c r="H165" s="230">
        <v>85</v>
      </c>
      <c r="I165" s="231"/>
      <c r="J165" s="232">
        <f>ROUND(I165*H165,2)</f>
        <v>0</v>
      </c>
      <c r="K165" s="233"/>
      <c r="L165" s="41"/>
      <c r="M165" s="234" t="s">
        <v>1</v>
      </c>
      <c r="N165" s="235" t="s">
        <v>41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152</v>
      </c>
      <c r="AT165" s="238" t="s">
        <v>148</v>
      </c>
      <c r="AU165" s="238" t="s">
        <v>83</v>
      </c>
      <c r="AY165" s="14" t="s">
        <v>145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153</v>
      </c>
      <c r="BK165" s="239">
        <f>ROUND(I165*H165,2)</f>
        <v>0</v>
      </c>
      <c r="BL165" s="14" t="s">
        <v>152</v>
      </c>
      <c r="BM165" s="238" t="s">
        <v>468</v>
      </c>
    </row>
    <row r="166" s="2" customFormat="1" ht="24.15" customHeight="1">
      <c r="A166" s="35"/>
      <c r="B166" s="36"/>
      <c r="C166" s="226" t="s">
        <v>305</v>
      </c>
      <c r="D166" s="226" t="s">
        <v>148</v>
      </c>
      <c r="E166" s="227" t="s">
        <v>1904</v>
      </c>
      <c r="F166" s="228" t="s">
        <v>1905</v>
      </c>
      <c r="G166" s="229" t="s">
        <v>1906</v>
      </c>
      <c r="H166" s="230">
        <v>1</v>
      </c>
      <c r="I166" s="231"/>
      <c r="J166" s="232">
        <f>ROUND(I166*H166,2)</f>
        <v>0</v>
      </c>
      <c r="K166" s="233"/>
      <c r="L166" s="41"/>
      <c r="M166" s="234" t="s">
        <v>1</v>
      </c>
      <c r="N166" s="235" t="s">
        <v>41</v>
      </c>
      <c r="O166" s="94"/>
      <c r="P166" s="236">
        <f>O166*H166</f>
        <v>0</v>
      </c>
      <c r="Q166" s="236">
        <v>0</v>
      </c>
      <c r="R166" s="236">
        <f>Q166*H166</f>
        <v>0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152</v>
      </c>
      <c r="AT166" s="238" t="s">
        <v>148</v>
      </c>
      <c r="AU166" s="238" t="s">
        <v>83</v>
      </c>
      <c r="AY166" s="14" t="s">
        <v>145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153</v>
      </c>
      <c r="BK166" s="239">
        <f>ROUND(I166*H166,2)</f>
        <v>0</v>
      </c>
      <c r="BL166" s="14" t="s">
        <v>152</v>
      </c>
      <c r="BM166" s="238" t="s">
        <v>476</v>
      </c>
    </row>
    <row r="167" s="12" customFormat="1" ht="25.92" customHeight="1">
      <c r="A167" s="12"/>
      <c r="B167" s="210"/>
      <c r="C167" s="211"/>
      <c r="D167" s="212" t="s">
        <v>74</v>
      </c>
      <c r="E167" s="213" t="s">
        <v>1054</v>
      </c>
      <c r="F167" s="213" t="s">
        <v>1907</v>
      </c>
      <c r="G167" s="211"/>
      <c r="H167" s="211"/>
      <c r="I167" s="214"/>
      <c r="J167" s="215">
        <f>BK167</f>
        <v>0</v>
      </c>
      <c r="K167" s="211"/>
      <c r="L167" s="216"/>
      <c r="M167" s="217"/>
      <c r="N167" s="218"/>
      <c r="O167" s="218"/>
      <c r="P167" s="219">
        <f>P168</f>
        <v>0</v>
      </c>
      <c r="Q167" s="218"/>
      <c r="R167" s="219">
        <f>R168</f>
        <v>0</v>
      </c>
      <c r="S167" s="218"/>
      <c r="T167" s="220">
        <f>T168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1" t="s">
        <v>83</v>
      </c>
      <c r="AT167" s="222" t="s">
        <v>74</v>
      </c>
      <c r="AU167" s="222" t="s">
        <v>75</v>
      </c>
      <c r="AY167" s="221" t="s">
        <v>145</v>
      </c>
      <c r="BK167" s="223">
        <f>BK168</f>
        <v>0</v>
      </c>
    </row>
    <row r="168" s="2" customFormat="1" ht="49.05" customHeight="1">
      <c r="A168" s="35"/>
      <c r="B168" s="36"/>
      <c r="C168" s="226" t="s">
        <v>309</v>
      </c>
      <c r="D168" s="226" t="s">
        <v>148</v>
      </c>
      <c r="E168" s="227" t="s">
        <v>1908</v>
      </c>
      <c r="F168" s="228" t="s">
        <v>1909</v>
      </c>
      <c r="G168" s="229" t="s">
        <v>1459</v>
      </c>
      <c r="H168" s="230">
        <v>45</v>
      </c>
      <c r="I168" s="231"/>
      <c r="J168" s="232">
        <f>ROUND(I168*H168,2)</f>
        <v>0</v>
      </c>
      <c r="K168" s="233"/>
      <c r="L168" s="41"/>
      <c r="M168" s="252" t="s">
        <v>1</v>
      </c>
      <c r="N168" s="253" t="s">
        <v>41</v>
      </c>
      <c r="O168" s="254"/>
      <c r="P168" s="255">
        <f>O168*H168</f>
        <v>0</v>
      </c>
      <c r="Q168" s="255">
        <v>0</v>
      </c>
      <c r="R168" s="255">
        <f>Q168*H168</f>
        <v>0</v>
      </c>
      <c r="S168" s="255">
        <v>0</v>
      </c>
      <c r="T168" s="25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152</v>
      </c>
      <c r="AT168" s="238" t="s">
        <v>148</v>
      </c>
      <c r="AU168" s="238" t="s">
        <v>83</v>
      </c>
      <c r="AY168" s="14" t="s">
        <v>145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153</v>
      </c>
      <c r="BK168" s="239">
        <f>ROUND(I168*H168,2)</f>
        <v>0</v>
      </c>
      <c r="BL168" s="14" t="s">
        <v>152</v>
      </c>
      <c r="BM168" s="238" t="s">
        <v>486</v>
      </c>
    </row>
    <row r="169" s="2" customFormat="1" ht="6.96" customHeight="1">
      <c r="A169" s="35"/>
      <c r="B169" s="69"/>
      <c r="C169" s="70"/>
      <c r="D169" s="70"/>
      <c r="E169" s="70"/>
      <c r="F169" s="70"/>
      <c r="G169" s="70"/>
      <c r="H169" s="70"/>
      <c r="I169" s="70"/>
      <c r="J169" s="70"/>
      <c r="K169" s="70"/>
      <c r="L169" s="41"/>
      <c r="M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</sheetData>
  <sheetProtection sheet="1" autoFilter="0" formatColumns="0" formatRows="0" objects="1" scenarios="1" spinCount="100000" saltValue="FqEWH/lIuzwXSzmRYEPdc/lzyjU5Qu+69N2SsWn4B5K5898NwrNQOWxVkbHImrs9IDbfxmhiDJ5ZPTVLYDSNYQ==" hashValue="XoraPu6nMfIlqZ0e3g2u4xVOt0rROfUWny3qX5rJGZpzNv2sCKaP7lhka1EYCmJmkLjearSDdMP+ebqM5oW8Jw==" algorithmName="SHA-512" password="CC35"/>
  <autoFilter ref="C121:K168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9F9AC89B015B4CB4DC0CA14D4F4F3B" ma:contentTypeVersion="18" ma:contentTypeDescription="Umožňuje vytvoriť nový dokument." ma:contentTypeScope="" ma:versionID="51808634b0592590eeb2b584a7ad3bef">
  <xsd:schema xmlns:xsd="http://www.w3.org/2001/XMLSchema" xmlns:xs="http://www.w3.org/2001/XMLSchema" xmlns:p="http://schemas.microsoft.com/office/2006/metadata/properties" xmlns:ns2="4f0c156b-b7a0-40aa-bf26-586a8e162c54" xmlns:ns3="d79633fd-3785-4eb4-bb9b-836a6dc72f5e" targetNamespace="http://schemas.microsoft.com/office/2006/metadata/properties" ma:root="true" ma:fieldsID="c9dede72b27a895835944f2841e7dfb7" ns2:_="" ns3:_="">
    <xsd:import namespace="4f0c156b-b7a0-40aa-bf26-586a8e162c54"/>
    <xsd:import namespace="d79633fd-3785-4eb4-bb9b-836a6dc72f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c156b-b7a0-40aa-bf26-586a8e162c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e398ac1e-f0de-4715-9063-b27f3a6fd6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633fd-3785-4eb4-bb9b-836a6dc72f5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da79511-f9d4-4b46-bd3d-6298f2bc12bc}" ma:internalName="TaxCatchAll" ma:showField="CatchAllData" ma:web="d79633fd-3785-4eb4-bb9b-836a6dc72f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135F28-D582-4D08-90BC-06C69ED03111}"/>
</file>

<file path=customXml/itemProps2.xml><?xml version="1.0" encoding="utf-8"?>
<ds:datastoreItem xmlns:ds="http://schemas.openxmlformats.org/officeDocument/2006/customXml" ds:itemID="{D6D18700-3C8A-4476-AB92-83202523C026}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Nutzer</dc:creator>
  <cp:lastModifiedBy>Nutzer</cp:lastModifiedBy>
  <dcterms:created xsi:type="dcterms:W3CDTF">2024-05-28T06:24:01Z</dcterms:created>
  <dcterms:modified xsi:type="dcterms:W3CDTF">2024-05-28T06:24:17Z</dcterms:modified>
</cp:coreProperties>
</file>